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706\"/>
    </mc:Choice>
  </mc:AlternateContent>
  <xr:revisionPtr revIDLastSave="0" documentId="13_ncr:1_{40466414-07E5-4A66-8F21-B746BE4EDC5F}" xr6:coauthVersionLast="47" xr6:coauthVersionMax="47" xr10:uidLastSave="{00000000-0000-0000-0000-000000000000}"/>
  <bookViews>
    <workbookView xWindow="28680" yWindow="-120" windowWidth="29040" windowHeight="15840" activeTab="2" xr2:uid="{6F1CA4FA-FA5E-433A-B21F-2FD453435E69}"/>
  </bookViews>
  <sheets>
    <sheet name="Inputs" sheetId="3" r:id="rId1"/>
    <sheet name="Bridge Elev" sheetId="4" r:id="rId2"/>
    <sheet name="App Slab Elevs" sheetId="2" r:id="rId3"/>
    <sheet name="Output" sheetId="1" r:id="rId4"/>
  </sheets>
  <definedNames>
    <definedName name="_xlnm.Print_Area" localSheetId="2">'App Slab Elevs'!$A$1:$M$125</definedName>
    <definedName name="_xlnm.Print_Titles" localSheetId="1">'Bridge Elev'!$1:$6</definedName>
    <definedName name="_xlnm.Print_Titles" localSheetId="0">Inputs!$1:$6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2" l="1"/>
  <c r="J115" i="2"/>
  <c r="J97" i="2"/>
  <c r="J95" i="2"/>
  <c r="J54" i="2"/>
  <c r="J52" i="2"/>
  <c r="J51" i="2"/>
  <c r="J32" i="2"/>
  <c r="D5" i="1" l="1"/>
  <c r="D8" i="1" l="1"/>
  <c r="B23" i="4"/>
  <c r="F23" i="4"/>
  <c r="H23" i="4" s="1"/>
  <c r="G23" i="4"/>
  <c r="J23" i="4" s="1"/>
  <c r="I23" i="4"/>
  <c r="L23" i="4"/>
  <c r="B24" i="4"/>
  <c r="B25" i="4"/>
  <c r="F25" i="4" s="1"/>
  <c r="B11" i="4"/>
  <c r="B12" i="4" s="1"/>
  <c r="B13" i="4" s="1"/>
  <c r="B14" i="4" s="1"/>
  <c r="P20" i="3"/>
  <c r="B21" i="3"/>
  <c r="K10" i="3"/>
  <c r="M298" i="4"/>
  <c r="L298" i="4"/>
  <c r="K298" i="4"/>
  <c r="J298" i="4"/>
  <c r="I298" i="4"/>
  <c r="H298" i="4"/>
  <c r="G298" i="4"/>
  <c r="F298" i="4"/>
  <c r="M297" i="4"/>
  <c r="L297" i="4"/>
  <c r="K297" i="4"/>
  <c r="J297" i="4"/>
  <c r="I297" i="4"/>
  <c r="H297" i="4"/>
  <c r="G297" i="4"/>
  <c r="F297" i="4"/>
  <c r="M296" i="4"/>
  <c r="L296" i="4"/>
  <c r="K296" i="4"/>
  <c r="J296" i="4"/>
  <c r="I296" i="4"/>
  <c r="H296" i="4"/>
  <c r="G296" i="4"/>
  <c r="F296" i="4"/>
  <c r="M295" i="4"/>
  <c r="L295" i="4"/>
  <c r="K295" i="4"/>
  <c r="J295" i="4"/>
  <c r="I295" i="4"/>
  <c r="H295" i="4"/>
  <c r="G295" i="4"/>
  <c r="F295" i="4"/>
  <c r="M294" i="4"/>
  <c r="L294" i="4"/>
  <c r="K294" i="4"/>
  <c r="J294" i="4"/>
  <c r="I294" i="4"/>
  <c r="H294" i="4"/>
  <c r="G294" i="4"/>
  <c r="F294" i="4"/>
  <c r="M293" i="4"/>
  <c r="L293" i="4"/>
  <c r="K293" i="4"/>
  <c r="J293" i="4"/>
  <c r="I293" i="4"/>
  <c r="H293" i="4"/>
  <c r="G293" i="4"/>
  <c r="F293" i="4"/>
  <c r="M292" i="4"/>
  <c r="L292" i="4"/>
  <c r="K292" i="4"/>
  <c r="J292" i="4"/>
  <c r="I292" i="4"/>
  <c r="H292" i="4"/>
  <c r="G292" i="4"/>
  <c r="F292" i="4"/>
  <c r="M291" i="4"/>
  <c r="L291" i="4"/>
  <c r="K291" i="4"/>
  <c r="J291" i="4"/>
  <c r="I291" i="4"/>
  <c r="H291" i="4"/>
  <c r="G291" i="4"/>
  <c r="F291" i="4"/>
  <c r="M290" i="4"/>
  <c r="L290" i="4"/>
  <c r="K290" i="4"/>
  <c r="J290" i="4"/>
  <c r="I290" i="4"/>
  <c r="H290" i="4"/>
  <c r="G290" i="4"/>
  <c r="F290" i="4"/>
  <c r="M289" i="4"/>
  <c r="L289" i="4"/>
  <c r="K289" i="4"/>
  <c r="J289" i="4"/>
  <c r="I289" i="4"/>
  <c r="H289" i="4"/>
  <c r="G289" i="4"/>
  <c r="F289" i="4"/>
  <c r="M288" i="4"/>
  <c r="L288" i="4"/>
  <c r="K288" i="4"/>
  <c r="J288" i="4"/>
  <c r="I288" i="4"/>
  <c r="H288" i="4"/>
  <c r="G288" i="4"/>
  <c r="F288" i="4"/>
  <c r="M287" i="4"/>
  <c r="L287" i="4"/>
  <c r="K287" i="4"/>
  <c r="J287" i="4"/>
  <c r="I287" i="4"/>
  <c r="H287" i="4"/>
  <c r="G287" i="4"/>
  <c r="F287" i="4"/>
  <c r="M286" i="4"/>
  <c r="L286" i="4"/>
  <c r="K286" i="4"/>
  <c r="J286" i="4"/>
  <c r="I286" i="4"/>
  <c r="H286" i="4"/>
  <c r="G286" i="4"/>
  <c r="F286" i="4"/>
  <c r="M285" i="4"/>
  <c r="L285" i="4"/>
  <c r="K285" i="4"/>
  <c r="J285" i="4"/>
  <c r="I285" i="4"/>
  <c r="H285" i="4"/>
  <c r="G285" i="4"/>
  <c r="F285" i="4"/>
  <c r="M284" i="4"/>
  <c r="L284" i="4"/>
  <c r="K284" i="4"/>
  <c r="J284" i="4"/>
  <c r="I284" i="4"/>
  <c r="H284" i="4"/>
  <c r="G284" i="4"/>
  <c r="F284" i="4"/>
  <c r="M283" i="4"/>
  <c r="L283" i="4"/>
  <c r="K283" i="4"/>
  <c r="J283" i="4"/>
  <c r="I283" i="4"/>
  <c r="H283" i="4"/>
  <c r="G283" i="4"/>
  <c r="F283" i="4"/>
  <c r="M282" i="4"/>
  <c r="L282" i="4"/>
  <c r="K282" i="4"/>
  <c r="J282" i="4"/>
  <c r="I282" i="4"/>
  <c r="H282" i="4"/>
  <c r="G282" i="4"/>
  <c r="F282" i="4"/>
  <c r="M281" i="4"/>
  <c r="L281" i="4"/>
  <c r="K281" i="4"/>
  <c r="J281" i="4"/>
  <c r="I281" i="4"/>
  <c r="H281" i="4"/>
  <c r="G281" i="4"/>
  <c r="F281" i="4"/>
  <c r="M280" i="4"/>
  <c r="L280" i="4"/>
  <c r="K280" i="4"/>
  <c r="J280" i="4"/>
  <c r="I280" i="4"/>
  <c r="H280" i="4"/>
  <c r="G280" i="4"/>
  <c r="F280" i="4"/>
  <c r="M279" i="4"/>
  <c r="L279" i="4"/>
  <c r="K279" i="4"/>
  <c r="J279" i="4"/>
  <c r="I279" i="4"/>
  <c r="H279" i="4"/>
  <c r="G279" i="4"/>
  <c r="F279" i="4"/>
  <c r="M278" i="4"/>
  <c r="L278" i="4"/>
  <c r="K278" i="4"/>
  <c r="J278" i="4"/>
  <c r="I278" i="4"/>
  <c r="H278" i="4"/>
  <c r="G278" i="4"/>
  <c r="F278" i="4"/>
  <c r="M277" i="4"/>
  <c r="L277" i="4"/>
  <c r="K277" i="4"/>
  <c r="J277" i="4"/>
  <c r="I277" i="4"/>
  <c r="H277" i="4"/>
  <c r="G277" i="4"/>
  <c r="F277" i="4"/>
  <c r="M276" i="4"/>
  <c r="L276" i="4"/>
  <c r="K276" i="4"/>
  <c r="J276" i="4"/>
  <c r="I276" i="4"/>
  <c r="H276" i="4"/>
  <c r="G276" i="4"/>
  <c r="F276" i="4"/>
  <c r="M275" i="4"/>
  <c r="L275" i="4"/>
  <c r="K275" i="4"/>
  <c r="J275" i="4"/>
  <c r="I275" i="4"/>
  <c r="H275" i="4"/>
  <c r="G275" i="4"/>
  <c r="F275" i="4"/>
  <c r="M274" i="4"/>
  <c r="L274" i="4"/>
  <c r="K274" i="4"/>
  <c r="J274" i="4"/>
  <c r="I274" i="4"/>
  <c r="H274" i="4"/>
  <c r="G274" i="4"/>
  <c r="F274" i="4"/>
  <c r="M273" i="4"/>
  <c r="L273" i="4"/>
  <c r="K273" i="4"/>
  <c r="J273" i="4"/>
  <c r="I273" i="4"/>
  <c r="H273" i="4"/>
  <c r="G273" i="4"/>
  <c r="F273" i="4"/>
  <c r="M272" i="4"/>
  <c r="L272" i="4"/>
  <c r="K272" i="4"/>
  <c r="J272" i="4"/>
  <c r="I272" i="4"/>
  <c r="H272" i="4"/>
  <c r="G272" i="4"/>
  <c r="F272" i="4"/>
  <c r="M271" i="4"/>
  <c r="L271" i="4"/>
  <c r="K271" i="4"/>
  <c r="J271" i="4"/>
  <c r="I271" i="4"/>
  <c r="H271" i="4"/>
  <c r="G271" i="4"/>
  <c r="F271" i="4"/>
  <c r="M270" i="4"/>
  <c r="L270" i="4"/>
  <c r="K270" i="4"/>
  <c r="J270" i="4"/>
  <c r="I270" i="4"/>
  <c r="H270" i="4"/>
  <c r="G270" i="4"/>
  <c r="F270" i="4"/>
  <c r="M269" i="4"/>
  <c r="L269" i="4"/>
  <c r="K269" i="4"/>
  <c r="J269" i="4"/>
  <c r="I269" i="4"/>
  <c r="H269" i="4"/>
  <c r="G269" i="4"/>
  <c r="F269" i="4"/>
  <c r="M268" i="4"/>
  <c r="L268" i="4"/>
  <c r="K268" i="4"/>
  <c r="J268" i="4"/>
  <c r="I268" i="4"/>
  <c r="H268" i="4"/>
  <c r="G268" i="4"/>
  <c r="F268" i="4"/>
  <c r="M267" i="4"/>
  <c r="L267" i="4"/>
  <c r="K267" i="4"/>
  <c r="J267" i="4"/>
  <c r="I267" i="4"/>
  <c r="H267" i="4"/>
  <c r="G267" i="4"/>
  <c r="F267" i="4"/>
  <c r="M266" i="4"/>
  <c r="L266" i="4"/>
  <c r="K266" i="4"/>
  <c r="J266" i="4"/>
  <c r="I266" i="4"/>
  <c r="H266" i="4"/>
  <c r="G266" i="4"/>
  <c r="F266" i="4"/>
  <c r="M265" i="4"/>
  <c r="L265" i="4"/>
  <c r="K265" i="4"/>
  <c r="J265" i="4"/>
  <c r="I265" i="4"/>
  <c r="H265" i="4"/>
  <c r="G265" i="4"/>
  <c r="F265" i="4"/>
  <c r="M264" i="4"/>
  <c r="L264" i="4"/>
  <c r="K264" i="4"/>
  <c r="J264" i="4"/>
  <c r="I264" i="4"/>
  <c r="H264" i="4"/>
  <c r="G264" i="4"/>
  <c r="F264" i="4"/>
  <c r="M263" i="4"/>
  <c r="L263" i="4"/>
  <c r="K263" i="4"/>
  <c r="J263" i="4"/>
  <c r="I263" i="4"/>
  <c r="H263" i="4"/>
  <c r="G263" i="4"/>
  <c r="F263" i="4"/>
  <c r="M262" i="4"/>
  <c r="L262" i="4"/>
  <c r="K262" i="4"/>
  <c r="J262" i="4"/>
  <c r="I262" i="4"/>
  <c r="H262" i="4"/>
  <c r="G262" i="4"/>
  <c r="F262" i="4"/>
  <c r="M261" i="4"/>
  <c r="L261" i="4"/>
  <c r="K261" i="4"/>
  <c r="J261" i="4"/>
  <c r="I261" i="4"/>
  <c r="H261" i="4"/>
  <c r="G261" i="4"/>
  <c r="F261" i="4"/>
  <c r="M260" i="4"/>
  <c r="L260" i="4"/>
  <c r="K260" i="4"/>
  <c r="J260" i="4"/>
  <c r="I260" i="4"/>
  <c r="H260" i="4"/>
  <c r="G260" i="4"/>
  <c r="F260" i="4"/>
  <c r="M259" i="4"/>
  <c r="L259" i="4"/>
  <c r="K259" i="4"/>
  <c r="J259" i="4"/>
  <c r="I259" i="4"/>
  <c r="H259" i="4"/>
  <c r="G259" i="4"/>
  <c r="F259" i="4"/>
  <c r="M258" i="4"/>
  <c r="L258" i="4"/>
  <c r="K258" i="4"/>
  <c r="J258" i="4"/>
  <c r="I258" i="4"/>
  <c r="H258" i="4"/>
  <c r="G258" i="4"/>
  <c r="F258" i="4"/>
  <c r="M257" i="4"/>
  <c r="L257" i="4"/>
  <c r="K257" i="4"/>
  <c r="J257" i="4"/>
  <c r="I257" i="4"/>
  <c r="H257" i="4"/>
  <c r="G257" i="4"/>
  <c r="F257" i="4"/>
  <c r="M256" i="4"/>
  <c r="L256" i="4"/>
  <c r="K256" i="4"/>
  <c r="J256" i="4"/>
  <c r="I256" i="4"/>
  <c r="H256" i="4"/>
  <c r="G256" i="4"/>
  <c r="F256" i="4"/>
  <c r="M255" i="4"/>
  <c r="L255" i="4"/>
  <c r="K255" i="4"/>
  <c r="J255" i="4"/>
  <c r="I255" i="4"/>
  <c r="H255" i="4"/>
  <c r="G255" i="4"/>
  <c r="F255" i="4"/>
  <c r="M254" i="4"/>
  <c r="L254" i="4"/>
  <c r="K254" i="4"/>
  <c r="J254" i="4"/>
  <c r="I254" i="4"/>
  <c r="H254" i="4"/>
  <c r="G254" i="4"/>
  <c r="F254" i="4"/>
  <c r="M253" i="4"/>
  <c r="L253" i="4"/>
  <c r="K253" i="4"/>
  <c r="J253" i="4"/>
  <c r="I253" i="4"/>
  <c r="H253" i="4"/>
  <c r="G253" i="4"/>
  <c r="F253" i="4"/>
  <c r="M252" i="4"/>
  <c r="L252" i="4"/>
  <c r="K252" i="4"/>
  <c r="J252" i="4"/>
  <c r="I252" i="4"/>
  <c r="H252" i="4"/>
  <c r="G252" i="4"/>
  <c r="F252" i="4"/>
  <c r="M251" i="4"/>
  <c r="L251" i="4"/>
  <c r="K251" i="4"/>
  <c r="J251" i="4"/>
  <c r="I251" i="4"/>
  <c r="H251" i="4"/>
  <c r="G251" i="4"/>
  <c r="F251" i="4"/>
  <c r="M250" i="4"/>
  <c r="L250" i="4"/>
  <c r="K250" i="4"/>
  <c r="J250" i="4"/>
  <c r="I250" i="4"/>
  <c r="H250" i="4"/>
  <c r="G250" i="4"/>
  <c r="F250" i="4"/>
  <c r="M249" i="4"/>
  <c r="L249" i="4"/>
  <c r="K249" i="4"/>
  <c r="J249" i="4"/>
  <c r="I249" i="4"/>
  <c r="H249" i="4"/>
  <c r="G249" i="4"/>
  <c r="F249" i="4"/>
  <c r="M248" i="4"/>
  <c r="L248" i="4"/>
  <c r="K248" i="4"/>
  <c r="J248" i="4"/>
  <c r="I248" i="4"/>
  <c r="H248" i="4"/>
  <c r="G248" i="4"/>
  <c r="F248" i="4"/>
  <c r="M247" i="4"/>
  <c r="L247" i="4"/>
  <c r="K247" i="4"/>
  <c r="J247" i="4"/>
  <c r="I247" i="4"/>
  <c r="H247" i="4"/>
  <c r="G247" i="4"/>
  <c r="F247" i="4"/>
  <c r="M246" i="4"/>
  <c r="L246" i="4"/>
  <c r="K246" i="4"/>
  <c r="J246" i="4"/>
  <c r="I246" i="4"/>
  <c r="H246" i="4"/>
  <c r="G246" i="4"/>
  <c r="F246" i="4"/>
  <c r="M245" i="4"/>
  <c r="L245" i="4"/>
  <c r="K245" i="4"/>
  <c r="J245" i="4"/>
  <c r="I245" i="4"/>
  <c r="H245" i="4"/>
  <c r="G245" i="4"/>
  <c r="F245" i="4"/>
  <c r="M244" i="4"/>
  <c r="L244" i="4"/>
  <c r="K244" i="4"/>
  <c r="J244" i="4"/>
  <c r="I244" i="4"/>
  <c r="H244" i="4"/>
  <c r="G244" i="4"/>
  <c r="F244" i="4"/>
  <c r="M243" i="4"/>
  <c r="L243" i="4"/>
  <c r="K243" i="4"/>
  <c r="J243" i="4"/>
  <c r="I243" i="4"/>
  <c r="H243" i="4"/>
  <c r="G243" i="4"/>
  <c r="F243" i="4"/>
  <c r="M242" i="4"/>
  <c r="L242" i="4"/>
  <c r="K242" i="4"/>
  <c r="J242" i="4"/>
  <c r="I242" i="4"/>
  <c r="H242" i="4"/>
  <c r="G242" i="4"/>
  <c r="F242" i="4"/>
  <c r="M241" i="4"/>
  <c r="L241" i="4"/>
  <c r="K241" i="4"/>
  <c r="J241" i="4"/>
  <c r="I241" i="4"/>
  <c r="H241" i="4"/>
  <c r="G241" i="4"/>
  <c r="F241" i="4"/>
  <c r="M240" i="4"/>
  <c r="L240" i="4"/>
  <c r="K240" i="4"/>
  <c r="J240" i="4"/>
  <c r="I240" i="4"/>
  <c r="H240" i="4"/>
  <c r="G240" i="4"/>
  <c r="F240" i="4"/>
  <c r="M239" i="4"/>
  <c r="L239" i="4"/>
  <c r="K239" i="4"/>
  <c r="J239" i="4"/>
  <c r="I239" i="4"/>
  <c r="H239" i="4"/>
  <c r="G239" i="4"/>
  <c r="F239" i="4"/>
  <c r="M238" i="4"/>
  <c r="L238" i="4"/>
  <c r="K238" i="4"/>
  <c r="J238" i="4"/>
  <c r="I238" i="4"/>
  <c r="H238" i="4"/>
  <c r="G238" i="4"/>
  <c r="F238" i="4"/>
  <c r="M237" i="4"/>
  <c r="L237" i="4"/>
  <c r="K237" i="4"/>
  <c r="J237" i="4"/>
  <c r="I237" i="4"/>
  <c r="H237" i="4"/>
  <c r="G237" i="4"/>
  <c r="F237" i="4"/>
  <c r="M236" i="4"/>
  <c r="L236" i="4"/>
  <c r="K236" i="4"/>
  <c r="J236" i="4"/>
  <c r="I236" i="4"/>
  <c r="H236" i="4"/>
  <c r="G236" i="4"/>
  <c r="F236" i="4"/>
  <c r="M235" i="4"/>
  <c r="L235" i="4"/>
  <c r="K235" i="4"/>
  <c r="J235" i="4"/>
  <c r="I235" i="4"/>
  <c r="H235" i="4"/>
  <c r="G235" i="4"/>
  <c r="F235" i="4"/>
  <c r="M234" i="4"/>
  <c r="L234" i="4"/>
  <c r="K234" i="4"/>
  <c r="J234" i="4"/>
  <c r="I234" i="4"/>
  <c r="H234" i="4"/>
  <c r="G234" i="4"/>
  <c r="F234" i="4"/>
  <c r="M233" i="4"/>
  <c r="L233" i="4"/>
  <c r="K233" i="4"/>
  <c r="J233" i="4"/>
  <c r="I233" i="4"/>
  <c r="H233" i="4"/>
  <c r="G233" i="4"/>
  <c r="F233" i="4"/>
  <c r="M232" i="4"/>
  <c r="L232" i="4"/>
  <c r="K232" i="4"/>
  <c r="J232" i="4"/>
  <c r="I232" i="4"/>
  <c r="H232" i="4"/>
  <c r="G232" i="4"/>
  <c r="F232" i="4"/>
  <c r="M231" i="4"/>
  <c r="L231" i="4"/>
  <c r="K231" i="4"/>
  <c r="J231" i="4"/>
  <c r="I231" i="4"/>
  <c r="H231" i="4"/>
  <c r="G231" i="4"/>
  <c r="F231" i="4"/>
  <c r="M230" i="4"/>
  <c r="L230" i="4"/>
  <c r="K230" i="4"/>
  <c r="J230" i="4"/>
  <c r="I230" i="4"/>
  <c r="H230" i="4"/>
  <c r="G230" i="4"/>
  <c r="F230" i="4"/>
  <c r="M229" i="4"/>
  <c r="L229" i="4"/>
  <c r="K229" i="4"/>
  <c r="J229" i="4"/>
  <c r="I229" i="4"/>
  <c r="H229" i="4"/>
  <c r="G229" i="4"/>
  <c r="F229" i="4"/>
  <c r="M228" i="4"/>
  <c r="L228" i="4"/>
  <c r="K228" i="4"/>
  <c r="J228" i="4"/>
  <c r="I228" i="4"/>
  <c r="H228" i="4"/>
  <c r="G228" i="4"/>
  <c r="F228" i="4"/>
  <c r="M227" i="4"/>
  <c r="L227" i="4"/>
  <c r="K227" i="4"/>
  <c r="J227" i="4"/>
  <c r="I227" i="4"/>
  <c r="H227" i="4"/>
  <c r="G227" i="4"/>
  <c r="F227" i="4"/>
  <c r="M226" i="4"/>
  <c r="L226" i="4"/>
  <c r="K226" i="4"/>
  <c r="J226" i="4"/>
  <c r="I226" i="4"/>
  <c r="H226" i="4"/>
  <c r="G226" i="4"/>
  <c r="F226" i="4"/>
  <c r="M225" i="4"/>
  <c r="L225" i="4"/>
  <c r="K225" i="4"/>
  <c r="J225" i="4"/>
  <c r="I225" i="4"/>
  <c r="H225" i="4"/>
  <c r="G225" i="4"/>
  <c r="F225" i="4"/>
  <c r="M224" i="4"/>
  <c r="L224" i="4"/>
  <c r="K224" i="4"/>
  <c r="J224" i="4"/>
  <c r="I224" i="4"/>
  <c r="H224" i="4"/>
  <c r="G224" i="4"/>
  <c r="F224" i="4"/>
  <c r="M223" i="4"/>
  <c r="L223" i="4"/>
  <c r="K223" i="4"/>
  <c r="J223" i="4"/>
  <c r="I223" i="4"/>
  <c r="H223" i="4"/>
  <c r="G223" i="4"/>
  <c r="F223" i="4"/>
  <c r="M222" i="4"/>
  <c r="L222" i="4"/>
  <c r="K222" i="4"/>
  <c r="J222" i="4"/>
  <c r="I222" i="4"/>
  <c r="H222" i="4"/>
  <c r="G222" i="4"/>
  <c r="F222" i="4"/>
  <c r="M221" i="4"/>
  <c r="L221" i="4"/>
  <c r="K221" i="4"/>
  <c r="J221" i="4"/>
  <c r="I221" i="4"/>
  <c r="H221" i="4"/>
  <c r="G221" i="4"/>
  <c r="F221" i="4"/>
  <c r="M220" i="4"/>
  <c r="L220" i="4"/>
  <c r="K220" i="4"/>
  <c r="J220" i="4"/>
  <c r="I220" i="4"/>
  <c r="H220" i="4"/>
  <c r="G220" i="4"/>
  <c r="F220" i="4"/>
  <c r="M219" i="4"/>
  <c r="L219" i="4"/>
  <c r="K219" i="4"/>
  <c r="J219" i="4"/>
  <c r="I219" i="4"/>
  <c r="H219" i="4"/>
  <c r="G219" i="4"/>
  <c r="F219" i="4"/>
  <c r="M218" i="4"/>
  <c r="L218" i="4"/>
  <c r="K218" i="4"/>
  <c r="J218" i="4"/>
  <c r="I218" i="4"/>
  <c r="H218" i="4"/>
  <c r="G218" i="4"/>
  <c r="F218" i="4"/>
  <c r="M217" i="4"/>
  <c r="L217" i="4"/>
  <c r="K217" i="4"/>
  <c r="J217" i="4"/>
  <c r="I217" i="4"/>
  <c r="H217" i="4"/>
  <c r="G217" i="4"/>
  <c r="F217" i="4"/>
  <c r="M216" i="4"/>
  <c r="L216" i="4"/>
  <c r="K216" i="4"/>
  <c r="J216" i="4"/>
  <c r="I216" i="4"/>
  <c r="H216" i="4"/>
  <c r="G216" i="4"/>
  <c r="F216" i="4"/>
  <c r="M215" i="4"/>
  <c r="L215" i="4"/>
  <c r="K215" i="4"/>
  <c r="J215" i="4"/>
  <c r="I215" i="4"/>
  <c r="H215" i="4"/>
  <c r="G215" i="4"/>
  <c r="F215" i="4"/>
  <c r="M214" i="4"/>
  <c r="L214" i="4"/>
  <c r="K214" i="4"/>
  <c r="J214" i="4"/>
  <c r="I214" i="4"/>
  <c r="H214" i="4"/>
  <c r="G214" i="4"/>
  <c r="F214" i="4"/>
  <c r="M213" i="4"/>
  <c r="L213" i="4"/>
  <c r="K213" i="4"/>
  <c r="J213" i="4"/>
  <c r="I213" i="4"/>
  <c r="H213" i="4"/>
  <c r="G213" i="4"/>
  <c r="F213" i="4"/>
  <c r="M212" i="4"/>
  <c r="L212" i="4"/>
  <c r="K212" i="4"/>
  <c r="J212" i="4"/>
  <c r="I212" i="4"/>
  <c r="H212" i="4"/>
  <c r="G212" i="4"/>
  <c r="F212" i="4"/>
  <c r="M211" i="4"/>
  <c r="L211" i="4"/>
  <c r="K211" i="4"/>
  <c r="J211" i="4"/>
  <c r="I211" i="4"/>
  <c r="H211" i="4"/>
  <c r="G211" i="4"/>
  <c r="F211" i="4"/>
  <c r="M210" i="4"/>
  <c r="L210" i="4"/>
  <c r="K210" i="4"/>
  <c r="J210" i="4"/>
  <c r="I210" i="4"/>
  <c r="H210" i="4"/>
  <c r="G210" i="4"/>
  <c r="F210" i="4"/>
  <c r="M209" i="4"/>
  <c r="L209" i="4"/>
  <c r="K209" i="4"/>
  <c r="J209" i="4"/>
  <c r="I209" i="4"/>
  <c r="H209" i="4"/>
  <c r="G209" i="4"/>
  <c r="F209" i="4"/>
  <c r="M208" i="4"/>
  <c r="L208" i="4"/>
  <c r="K208" i="4"/>
  <c r="J208" i="4"/>
  <c r="I208" i="4"/>
  <c r="H208" i="4"/>
  <c r="G208" i="4"/>
  <c r="F208" i="4"/>
  <c r="M207" i="4"/>
  <c r="L207" i="4"/>
  <c r="K207" i="4"/>
  <c r="J207" i="4"/>
  <c r="I207" i="4"/>
  <c r="H207" i="4"/>
  <c r="G207" i="4"/>
  <c r="F207" i="4"/>
  <c r="M206" i="4"/>
  <c r="L206" i="4"/>
  <c r="K206" i="4"/>
  <c r="J206" i="4"/>
  <c r="I206" i="4"/>
  <c r="H206" i="4"/>
  <c r="G206" i="4"/>
  <c r="F206" i="4"/>
  <c r="M205" i="4"/>
  <c r="L205" i="4"/>
  <c r="K205" i="4"/>
  <c r="J205" i="4"/>
  <c r="I205" i="4"/>
  <c r="H205" i="4"/>
  <c r="G205" i="4"/>
  <c r="F205" i="4"/>
  <c r="M204" i="4"/>
  <c r="L204" i="4"/>
  <c r="K204" i="4"/>
  <c r="J204" i="4"/>
  <c r="I204" i="4"/>
  <c r="H204" i="4"/>
  <c r="G204" i="4"/>
  <c r="F204" i="4"/>
  <c r="M203" i="4"/>
  <c r="L203" i="4"/>
  <c r="K203" i="4"/>
  <c r="J203" i="4"/>
  <c r="I203" i="4"/>
  <c r="H203" i="4"/>
  <c r="G203" i="4"/>
  <c r="F203" i="4"/>
  <c r="M202" i="4"/>
  <c r="L202" i="4"/>
  <c r="K202" i="4"/>
  <c r="J202" i="4"/>
  <c r="I202" i="4"/>
  <c r="H202" i="4"/>
  <c r="G202" i="4"/>
  <c r="F202" i="4"/>
  <c r="M201" i="4"/>
  <c r="L201" i="4"/>
  <c r="K201" i="4"/>
  <c r="J201" i="4"/>
  <c r="I201" i="4"/>
  <c r="H201" i="4"/>
  <c r="G201" i="4"/>
  <c r="F201" i="4"/>
  <c r="M200" i="4"/>
  <c r="L200" i="4"/>
  <c r="K200" i="4"/>
  <c r="J200" i="4"/>
  <c r="I200" i="4"/>
  <c r="H200" i="4"/>
  <c r="G200" i="4"/>
  <c r="F200" i="4"/>
  <c r="M199" i="4"/>
  <c r="L199" i="4"/>
  <c r="K199" i="4"/>
  <c r="J199" i="4"/>
  <c r="I199" i="4"/>
  <c r="H199" i="4"/>
  <c r="G199" i="4"/>
  <c r="F199" i="4"/>
  <c r="M198" i="4"/>
  <c r="L198" i="4"/>
  <c r="K198" i="4"/>
  <c r="J198" i="4"/>
  <c r="I198" i="4"/>
  <c r="H198" i="4"/>
  <c r="G198" i="4"/>
  <c r="F198" i="4"/>
  <c r="M197" i="4"/>
  <c r="L197" i="4"/>
  <c r="K197" i="4"/>
  <c r="J197" i="4"/>
  <c r="I197" i="4"/>
  <c r="H197" i="4"/>
  <c r="G197" i="4"/>
  <c r="F197" i="4"/>
  <c r="M196" i="4"/>
  <c r="L196" i="4"/>
  <c r="K196" i="4"/>
  <c r="J196" i="4"/>
  <c r="I196" i="4"/>
  <c r="H196" i="4"/>
  <c r="G196" i="4"/>
  <c r="F196" i="4"/>
  <c r="M195" i="4"/>
  <c r="L195" i="4"/>
  <c r="K195" i="4"/>
  <c r="J195" i="4"/>
  <c r="I195" i="4"/>
  <c r="H195" i="4"/>
  <c r="G195" i="4"/>
  <c r="F195" i="4"/>
  <c r="M194" i="4"/>
  <c r="L194" i="4"/>
  <c r="K194" i="4"/>
  <c r="J194" i="4"/>
  <c r="I194" i="4"/>
  <c r="H194" i="4"/>
  <c r="G194" i="4"/>
  <c r="F194" i="4"/>
  <c r="M193" i="4"/>
  <c r="L193" i="4"/>
  <c r="K193" i="4"/>
  <c r="J193" i="4"/>
  <c r="I193" i="4"/>
  <c r="H193" i="4"/>
  <c r="G193" i="4"/>
  <c r="F193" i="4"/>
  <c r="M192" i="4"/>
  <c r="L192" i="4"/>
  <c r="K192" i="4"/>
  <c r="J192" i="4"/>
  <c r="I192" i="4"/>
  <c r="H192" i="4"/>
  <c r="G192" i="4"/>
  <c r="F192" i="4"/>
  <c r="M191" i="4"/>
  <c r="L191" i="4"/>
  <c r="K191" i="4"/>
  <c r="J191" i="4"/>
  <c r="I191" i="4"/>
  <c r="H191" i="4"/>
  <c r="G191" i="4"/>
  <c r="F191" i="4"/>
  <c r="M190" i="4"/>
  <c r="L190" i="4"/>
  <c r="K190" i="4"/>
  <c r="J190" i="4"/>
  <c r="I190" i="4"/>
  <c r="H190" i="4"/>
  <c r="G190" i="4"/>
  <c r="F190" i="4"/>
  <c r="M189" i="4"/>
  <c r="L189" i="4"/>
  <c r="K189" i="4"/>
  <c r="J189" i="4"/>
  <c r="I189" i="4"/>
  <c r="H189" i="4"/>
  <c r="G189" i="4"/>
  <c r="F189" i="4"/>
  <c r="M188" i="4"/>
  <c r="L188" i="4"/>
  <c r="K188" i="4"/>
  <c r="J188" i="4"/>
  <c r="I188" i="4"/>
  <c r="H188" i="4"/>
  <c r="G188" i="4"/>
  <c r="F188" i="4"/>
  <c r="M187" i="4"/>
  <c r="L187" i="4"/>
  <c r="K187" i="4"/>
  <c r="J187" i="4"/>
  <c r="I187" i="4"/>
  <c r="H187" i="4"/>
  <c r="G187" i="4"/>
  <c r="F187" i="4"/>
  <c r="M186" i="4"/>
  <c r="L186" i="4"/>
  <c r="K186" i="4"/>
  <c r="J186" i="4"/>
  <c r="I186" i="4"/>
  <c r="H186" i="4"/>
  <c r="G186" i="4"/>
  <c r="F186" i="4"/>
  <c r="M185" i="4"/>
  <c r="L185" i="4"/>
  <c r="K185" i="4"/>
  <c r="J185" i="4"/>
  <c r="I185" i="4"/>
  <c r="H185" i="4"/>
  <c r="G185" i="4"/>
  <c r="F185" i="4"/>
  <c r="M184" i="4"/>
  <c r="L184" i="4"/>
  <c r="K184" i="4"/>
  <c r="J184" i="4"/>
  <c r="I184" i="4"/>
  <c r="H184" i="4"/>
  <c r="G184" i="4"/>
  <c r="F184" i="4"/>
  <c r="M183" i="4"/>
  <c r="L183" i="4"/>
  <c r="K183" i="4"/>
  <c r="J183" i="4"/>
  <c r="I183" i="4"/>
  <c r="H183" i="4"/>
  <c r="G183" i="4"/>
  <c r="F183" i="4"/>
  <c r="M182" i="4"/>
  <c r="L182" i="4"/>
  <c r="K182" i="4"/>
  <c r="J182" i="4"/>
  <c r="I182" i="4"/>
  <c r="H182" i="4"/>
  <c r="G182" i="4"/>
  <c r="F182" i="4"/>
  <c r="M181" i="4"/>
  <c r="L181" i="4"/>
  <c r="K181" i="4"/>
  <c r="J181" i="4"/>
  <c r="I181" i="4"/>
  <c r="H181" i="4"/>
  <c r="G181" i="4"/>
  <c r="F181" i="4"/>
  <c r="M180" i="4"/>
  <c r="L180" i="4"/>
  <c r="K180" i="4"/>
  <c r="J180" i="4"/>
  <c r="I180" i="4"/>
  <c r="H180" i="4"/>
  <c r="G180" i="4"/>
  <c r="F180" i="4"/>
  <c r="M179" i="4"/>
  <c r="L179" i="4"/>
  <c r="K179" i="4"/>
  <c r="J179" i="4"/>
  <c r="I179" i="4"/>
  <c r="H179" i="4"/>
  <c r="G179" i="4"/>
  <c r="F179" i="4"/>
  <c r="M178" i="4"/>
  <c r="L178" i="4"/>
  <c r="K178" i="4"/>
  <c r="J178" i="4"/>
  <c r="I178" i="4"/>
  <c r="H178" i="4"/>
  <c r="G178" i="4"/>
  <c r="F178" i="4"/>
  <c r="M177" i="4"/>
  <c r="L177" i="4"/>
  <c r="K177" i="4"/>
  <c r="J177" i="4"/>
  <c r="I177" i="4"/>
  <c r="H177" i="4"/>
  <c r="G177" i="4"/>
  <c r="F177" i="4"/>
  <c r="M176" i="4"/>
  <c r="L176" i="4"/>
  <c r="K176" i="4"/>
  <c r="J176" i="4"/>
  <c r="I176" i="4"/>
  <c r="H176" i="4"/>
  <c r="G176" i="4"/>
  <c r="F176" i="4"/>
  <c r="M175" i="4"/>
  <c r="L175" i="4"/>
  <c r="K175" i="4"/>
  <c r="J175" i="4"/>
  <c r="I175" i="4"/>
  <c r="H175" i="4"/>
  <c r="G175" i="4"/>
  <c r="F175" i="4"/>
  <c r="M174" i="4"/>
  <c r="L174" i="4"/>
  <c r="K174" i="4"/>
  <c r="J174" i="4"/>
  <c r="I174" i="4"/>
  <c r="H174" i="4"/>
  <c r="G174" i="4"/>
  <c r="F174" i="4"/>
  <c r="M173" i="4"/>
  <c r="L173" i="4"/>
  <c r="K173" i="4"/>
  <c r="J173" i="4"/>
  <c r="I173" i="4"/>
  <c r="H173" i="4"/>
  <c r="G173" i="4"/>
  <c r="F173" i="4"/>
  <c r="M172" i="4"/>
  <c r="L172" i="4"/>
  <c r="K172" i="4"/>
  <c r="J172" i="4"/>
  <c r="I172" i="4"/>
  <c r="H172" i="4"/>
  <c r="G172" i="4"/>
  <c r="F172" i="4"/>
  <c r="M171" i="4"/>
  <c r="L171" i="4"/>
  <c r="K171" i="4"/>
  <c r="J171" i="4"/>
  <c r="I171" i="4"/>
  <c r="H171" i="4"/>
  <c r="G171" i="4"/>
  <c r="F171" i="4"/>
  <c r="M170" i="4"/>
  <c r="L170" i="4"/>
  <c r="K170" i="4"/>
  <c r="J170" i="4"/>
  <c r="I170" i="4"/>
  <c r="H170" i="4"/>
  <c r="G170" i="4"/>
  <c r="F170" i="4"/>
  <c r="M169" i="4"/>
  <c r="L169" i="4"/>
  <c r="K169" i="4"/>
  <c r="J169" i="4"/>
  <c r="I169" i="4"/>
  <c r="H169" i="4"/>
  <c r="G169" i="4"/>
  <c r="F169" i="4"/>
  <c r="M168" i="4"/>
  <c r="L168" i="4"/>
  <c r="K168" i="4"/>
  <c r="J168" i="4"/>
  <c r="I168" i="4"/>
  <c r="H168" i="4"/>
  <c r="G168" i="4"/>
  <c r="F168" i="4"/>
  <c r="M167" i="4"/>
  <c r="L167" i="4"/>
  <c r="K167" i="4"/>
  <c r="J167" i="4"/>
  <c r="I167" i="4"/>
  <c r="H167" i="4"/>
  <c r="G167" i="4"/>
  <c r="F167" i="4"/>
  <c r="M166" i="4"/>
  <c r="L166" i="4"/>
  <c r="K166" i="4"/>
  <c r="J166" i="4"/>
  <c r="I166" i="4"/>
  <c r="H166" i="4"/>
  <c r="G166" i="4"/>
  <c r="F166" i="4"/>
  <c r="M165" i="4"/>
  <c r="L165" i="4"/>
  <c r="K165" i="4"/>
  <c r="J165" i="4"/>
  <c r="I165" i="4"/>
  <c r="H165" i="4"/>
  <c r="G165" i="4"/>
  <c r="F165" i="4"/>
  <c r="M164" i="4"/>
  <c r="L164" i="4"/>
  <c r="K164" i="4"/>
  <c r="J164" i="4"/>
  <c r="I164" i="4"/>
  <c r="H164" i="4"/>
  <c r="G164" i="4"/>
  <c r="F164" i="4"/>
  <c r="M163" i="4"/>
  <c r="L163" i="4"/>
  <c r="K163" i="4"/>
  <c r="J163" i="4"/>
  <c r="I163" i="4"/>
  <c r="H163" i="4"/>
  <c r="G163" i="4"/>
  <c r="F163" i="4"/>
  <c r="M162" i="4"/>
  <c r="L162" i="4"/>
  <c r="K162" i="4"/>
  <c r="J162" i="4"/>
  <c r="I162" i="4"/>
  <c r="H162" i="4"/>
  <c r="G162" i="4"/>
  <c r="F162" i="4"/>
  <c r="M161" i="4"/>
  <c r="L161" i="4"/>
  <c r="K161" i="4"/>
  <c r="J161" i="4"/>
  <c r="I161" i="4"/>
  <c r="H161" i="4"/>
  <c r="G161" i="4"/>
  <c r="F161" i="4"/>
  <c r="M160" i="4"/>
  <c r="L160" i="4"/>
  <c r="K160" i="4"/>
  <c r="J160" i="4"/>
  <c r="I160" i="4"/>
  <c r="H160" i="4"/>
  <c r="G160" i="4"/>
  <c r="F160" i="4"/>
  <c r="M159" i="4"/>
  <c r="L159" i="4"/>
  <c r="K159" i="4"/>
  <c r="J159" i="4"/>
  <c r="I159" i="4"/>
  <c r="H159" i="4"/>
  <c r="G159" i="4"/>
  <c r="F159" i="4"/>
  <c r="M158" i="4"/>
  <c r="L158" i="4"/>
  <c r="K158" i="4"/>
  <c r="J158" i="4"/>
  <c r="I158" i="4"/>
  <c r="H158" i="4"/>
  <c r="G158" i="4"/>
  <c r="F158" i="4"/>
  <c r="M157" i="4"/>
  <c r="L157" i="4"/>
  <c r="K157" i="4"/>
  <c r="J157" i="4"/>
  <c r="I157" i="4"/>
  <c r="H157" i="4"/>
  <c r="G157" i="4"/>
  <c r="F157" i="4"/>
  <c r="M156" i="4"/>
  <c r="L156" i="4"/>
  <c r="K156" i="4"/>
  <c r="J156" i="4"/>
  <c r="I156" i="4"/>
  <c r="H156" i="4"/>
  <c r="G156" i="4"/>
  <c r="F156" i="4"/>
  <c r="M155" i="4"/>
  <c r="L155" i="4"/>
  <c r="K155" i="4"/>
  <c r="J155" i="4"/>
  <c r="I155" i="4"/>
  <c r="H155" i="4"/>
  <c r="G155" i="4"/>
  <c r="F155" i="4"/>
  <c r="M154" i="4"/>
  <c r="L154" i="4"/>
  <c r="K154" i="4"/>
  <c r="J154" i="4"/>
  <c r="I154" i="4"/>
  <c r="H154" i="4"/>
  <c r="G154" i="4"/>
  <c r="F154" i="4"/>
  <c r="M153" i="4"/>
  <c r="L153" i="4"/>
  <c r="K153" i="4"/>
  <c r="J153" i="4"/>
  <c r="I153" i="4"/>
  <c r="H153" i="4"/>
  <c r="G153" i="4"/>
  <c r="F153" i="4"/>
  <c r="M152" i="4"/>
  <c r="L152" i="4"/>
  <c r="K152" i="4"/>
  <c r="J152" i="4"/>
  <c r="I152" i="4"/>
  <c r="H152" i="4"/>
  <c r="G152" i="4"/>
  <c r="F152" i="4"/>
  <c r="M151" i="4"/>
  <c r="L151" i="4"/>
  <c r="K151" i="4"/>
  <c r="J151" i="4"/>
  <c r="I151" i="4"/>
  <c r="H151" i="4"/>
  <c r="G151" i="4"/>
  <c r="F151" i="4"/>
  <c r="M150" i="4"/>
  <c r="L150" i="4"/>
  <c r="K150" i="4"/>
  <c r="J150" i="4"/>
  <c r="I150" i="4"/>
  <c r="H150" i="4"/>
  <c r="G150" i="4"/>
  <c r="F150" i="4"/>
  <c r="M149" i="4"/>
  <c r="L149" i="4"/>
  <c r="K149" i="4"/>
  <c r="J149" i="4"/>
  <c r="I149" i="4"/>
  <c r="H149" i="4"/>
  <c r="G149" i="4"/>
  <c r="F149" i="4"/>
  <c r="M148" i="4"/>
  <c r="L148" i="4"/>
  <c r="K148" i="4"/>
  <c r="J148" i="4"/>
  <c r="I148" i="4"/>
  <c r="H148" i="4"/>
  <c r="G148" i="4"/>
  <c r="F148" i="4"/>
  <c r="M147" i="4"/>
  <c r="L147" i="4"/>
  <c r="K147" i="4"/>
  <c r="J147" i="4"/>
  <c r="I147" i="4"/>
  <c r="H147" i="4"/>
  <c r="G147" i="4"/>
  <c r="F147" i="4"/>
  <c r="M146" i="4"/>
  <c r="L146" i="4"/>
  <c r="K146" i="4"/>
  <c r="J146" i="4"/>
  <c r="I146" i="4"/>
  <c r="H146" i="4"/>
  <c r="G146" i="4"/>
  <c r="F146" i="4"/>
  <c r="M145" i="4"/>
  <c r="L145" i="4"/>
  <c r="K145" i="4"/>
  <c r="J145" i="4"/>
  <c r="I145" i="4"/>
  <c r="H145" i="4"/>
  <c r="G145" i="4"/>
  <c r="F145" i="4"/>
  <c r="M144" i="4"/>
  <c r="L144" i="4"/>
  <c r="K144" i="4"/>
  <c r="J144" i="4"/>
  <c r="I144" i="4"/>
  <c r="H144" i="4"/>
  <c r="G144" i="4"/>
  <c r="F144" i="4"/>
  <c r="M143" i="4"/>
  <c r="L143" i="4"/>
  <c r="K143" i="4"/>
  <c r="J143" i="4"/>
  <c r="I143" i="4"/>
  <c r="H143" i="4"/>
  <c r="G143" i="4"/>
  <c r="F143" i="4"/>
  <c r="M142" i="4"/>
  <c r="L142" i="4"/>
  <c r="K142" i="4"/>
  <c r="J142" i="4"/>
  <c r="I142" i="4"/>
  <c r="H142" i="4"/>
  <c r="G142" i="4"/>
  <c r="F142" i="4"/>
  <c r="M141" i="4"/>
  <c r="L141" i="4"/>
  <c r="K141" i="4"/>
  <c r="J141" i="4"/>
  <c r="I141" i="4"/>
  <c r="H141" i="4"/>
  <c r="G141" i="4"/>
  <c r="F141" i="4"/>
  <c r="M140" i="4"/>
  <c r="L140" i="4"/>
  <c r="K140" i="4"/>
  <c r="J140" i="4"/>
  <c r="I140" i="4"/>
  <c r="H140" i="4"/>
  <c r="G140" i="4"/>
  <c r="F140" i="4"/>
  <c r="M139" i="4"/>
  <c r="L139" i="4"/>
  <c r="K139" i="4"/>
  <c r="J139" i="4"/>
  <c r="I139" i="4"/>
  <c r="H139" i="4"/>
  <c r="G139" i="4"/>
  <c r="F139" i="4"/>
  <c r="M138" i="4"/>
  <c r="L138" i="4"/>
  <c r="K138" i="4"/>
  <c r="J138" i="4"/>
  <c r="I138" i="4"/>
  <c r="H138" i="4"/>
  <c r="G138" i="4"/>
  <c r="F138" i="4"/>
  <c r="M137" i="4"/>
  <c r="L137" i="4"/>
  <c r="K137" i="4"/>
  <c r="J137" i="4"/>
  <c r="I137" i="4"/>
  <c r="H137" i="4"/>
  <c r="G137" i="4"/>
  <c r="F137" i="4"/>
  <c r="M136" i="4"/>
  <c r="L136" i="4"/>
  <c r="K136" i="4"/>
  <c r="J136" i="4"/>
  <c r="I136" i="4"/>
  <c r="H136" i="4"/>
  <c r="G136" i="4"/>
  <c r="F136" i="4"/>
  <c r="M135" i="4"/>
  <c r="L135" i="4"/>
  <c r="K135" i="4"/>
  <c r="J135" i="4"/>
  <c r="I135" i="4"/>
  <c r="H135" i="4"/>
  <c r="G135" i="4"/>
  <c r="F135" i="4"/>
  <c r="M134" i="4"/>
  <c r="L134" i="4"/>
  <c r="K134" i="4"/>
  <c r="J134" i="4"/>
  <c r="I134" i="4"/>
  <c r="H134" i="4"/>
  <c r="G134" i="4"/>
  <c r="F134" i="4"/>
  <c r="M133" i="4"/>
  <c r="L133" i="4"/>
  <c r="K133" i="4"/>
  <c r="J133" i="4"/>
  <c r="I133" i="4"/>
  <c r="H133" i="4"/>
  <c r="G133" i="4"/>
  <c r="F133" i="4"/>
  <c r="M132" i="4"/>
  <c r="L132" i="4"/>
  <c r="K132" i="4"/>
  <c r="J132" i="4"/>
  <c r="I132" i="4"/>
  <c r="H132" i="4"/>
  <c r="G132" i="4"/>
  <c r="F132" i="4"/>
  <c r="M131" i="4"/>
  <c r="L131" i="4"/>
  <c r="K131" i="4"/>
  <c r="J131" i="4"/>
  <c r="I131" i="4"/>
  <c r="H131" i="4"/>
  <c r="G131" i="4"/>
  <c r="F131" i="4"/>
  <c r="M130" i="4"/>
  <c r="L130" i="4"/>
  <c r="K130" i="4"/>
  <c r="J130" i="4"/>
  <c r="I130" i="4"/>
  <c r="H130" i="4"/>
  <c r="G130" i="4"/>
  <c r="F130" i="4"/>
  <c r="M129" i="4"/>
  <c r="L129" i="4"/>
  <c r="K129" i="4"/>
  <c r="J129" i="4"/>
  <c r="I129" i="4"/>
  <c r="H129" i="4"/>
  <c r="G129" i="4"/>
  <c r="F129" i="4"/>
  <c r="M128" i="4"/>
  <c r="L128" i="4"/>
  <c r="K128" i="4"/>
  <c r="J128" i="4"/>
  <c r="I128" i="4"/>
  <c r="H128" i="4"/>
  <c r="G128" i="4"/>
  <c r="F128" i="4"/>
  <c r="M127" i="4"/>
  <c r="L127" i="4"/>
  <c r="K127" i="4"/>
  <c r="J127" i="4"/>
  <c r="I127" i="4"/>
  <c r="H127" i="4"/>
  <c r="G127" i="4"/>
  <c r="F127" i="4"/>
  <c r="M126" i="4"/>
  <c r="L126" i="4"/>
  <c r="K126" i="4"/>
  <c r="J126" i="4"/>
  <c r="I126" i="4"/>
  <c r="H126" i="4"/>
  <c r="G126" i="4"/>
  <c r="F126" i="4"/>
  <c r="M125" i="4"/>
  <c r="L125" i="4"/>
  <c r="K125" i="4"/>
  <c r="J125" i="4"/>
  <c r="I125" i="4"/>
  <c r="H125" i="4"/>
  <c r="G125" i="4"/>
  <c r="F125" i="4"/>
  <c r="M124" i="4"/>
  <c r="L124" i="4"/>
  <c r="K124" i="4"/>
  <c r="J124" i="4"/>
  <c r="I124" i="4"/>
  <c r="H124" i="4"/>
  <c r="G124" i="4"/>
  <c r="F124" i="4"/>
  <c r="M123" i="4"/>
  <c r="L123" i="4"/>
  <c r="K123" i="4"/>
  <c r="J123" i="4"/>
  <c r="I123" i="4"/>
  <c r="H123" i="4"/>
  <c r="G123" i="4"/>
  <c r="F123" i="4"/>
  <c r="M122" i="4"/>
  <c r="L122" i="4"/>
  <c r="K122" i="4"/>
  <c r="J122" i="4"/>
  <c r="I122" i="4"/>
  <c r="H122" i="4"/>
  <c r="G122" i="4"/>
  <c r="F122" i="4"/>
  <c r="M121" i="4"/>
  <c r="L121" i="4"/>
  <c r="K121" i="4"/>
  <c r="J121" i="4"/>
  <c r="I121" i="4"/>
  <c r="H121" i="4"/>
  <c r="G121" i="4"/>
  <c r="F121" i="4"/>
  <c r="M120" i="4"/>
  <c r="L120" i="4"/>
  <c r="K120" i="4"/>
  <c r="J120" i="4"/>
  <c r="I120" i="4"/>
  <c r="H120" i="4"/>
  <c r="G120" i="4"/>
  <c r="F120" i="4"/>
  <c r="M119" i="4"/>
  <c r="L119" i="4"/>
  <c r="K119" i="4"/>
  <c r="J119" i="4"/>
  <c r="I119" i="4"/>
  <c r="H119" i="4"/>
  <c r="G119" i="4"/>
  <c r="F119" i="4"/>
  <c r="M118" i="4"/>
  <c r="L118" i="4"/>
  <c r="K118" i="4"/>
  <c r="J118" i="4"/>
  <c r="I118" i="4"/>
  <c r="H118" i="4"/>
  <c r="G118" i="4"/>
  <c r="F118" i="4"/>
  <c r="M117" i="4"/>
  <c r="L117" i="4"/>
  <c r="K117" i="4"/>
  <c r="J117" i="4"/>
  <c r="I117" i="4"/>
  <c r="H117" i="4"/>
  <c r="G117" i="4"/>
  <c r="F117" i="4"/>
  <c r="M116" i="4"/>
  <c r="L116" i="4"/>
  <c r="K116" i="4"/>
  <c r="J116" i="4"/>
  <c r="I116" i="4"/>
  <c r="H116" i="4"/>
  <c r="G116" i="4"/>
  <c r="F116" i="4"/>
  <c r="M115" i="4"/>
  <c r="L115" i="4"/>
  <c r="K115" i="4"/>
  <c r="J115" i="4"/>
  <c r="I115" i="4"/>
  <c r="H115" i="4"/>
  <c r="G115" i="4"/>
  <c r="F115" i="4"/>
  <c r="M114" i="4"/>
  <c r="L114" i="4"/>
  <c r="K114" i="4"/>
  <c r="J114" i="4"/>
  <c r="I114" i="4"/>
  <c r="H114" i="4"/>
  <c r="G114" i="4"/>
  <c r="F114" i="4"/>
  <c r="M113" i="4"/>
  <c r="L113" i="4"/>
  <c r="K113" i="4"/>
  <c r="J113" i="4"/>
  <c r="I113" i="4"/>
  <c r="H113" i="4"/>
  <c r="G113" i="4"/>
  <c r="F113" i="4"/>
  <c r="M112" i="4"/>
  <c r="L112" i="4"/>
  <c r="K112" i="4"/>
  <c r="J112" i="4"/>
  <c r="I112" i="4"/>
  <c r="H112" i="4"/>
  <c r="G112" i="4"/>
  <c r="F112" i="4"/>
  <c r="M111" i="4"/>
  <c r="L111" i="4"/>
  <c r="K111" i="4"/>
  <c r="J111" i="4"/>
  <c r="I111" i="4"/>
  <c r="H111" i="4"/>
  <c r="G111" i="4"/>
  <c r="F111" i="4"/>
  <c r="M110" i="4"/>
  <c r="L110" i="4"/>
  <c r="K110" i="4"/>
  <c r="J110" i="4"/>
  <c r="I110" i="4"/>
  <c r="H110" i="4"/>
  <c r="G110" i="4"/>
  <c r="F110" i="4"/>
  <c r="M109" i="4"/>
  <c r="L109" i="4"/>
  <c r="K109" i="4"/>
  <c r="J109" i="4"/>
  <c r="I109" i="4"/>
  <c r="H109" i="4"/>
  <c r="G109" i="4"/>
  <c r="F109" i="4"/>
  <c r="M108" i="4"/>
  <c r="L108" i="4"/>
  <c r="K108" i="4"/>
  <c r="J108" i="4"/>
  <c r="I108" i="4"/>
  <c r="H108" i="4"/>
  <c r="G108" i="4"/>
  <c r="F108" i="4"/>
  <c r="M107" i="4"/>
  <c r="L107" i="4"/>
  <c r="K107" i="4"/>
  <c r="J107" i="4"/>
  <c r="I107" i="4"/>
  <c r="H107" i="4"/>
  <c r="G107" i="4"/>
  <c r="F107" i="4"/>
  <c r="M106" i="4"/>
  <c r="L106" i="4"/>
  <c r="K106" i="4"/>
  <c r="J106" i="4"/>
  <c r="I106" i="4"/>
  <c r="H106" i="4"/>
  <c r="G106" i="4"/>
  <c r="F106" i="4"/>
  <c r="M105" i="4"/>
  <c r="L105" i="4"/>
  <c r="K105" i="4"/>
  <c r="J105" i="4"/>
  <c r="I105" i="4"/>
  <c r="H105" i="4"/>
  <c r="G105" i="4"/>
  <c r="F105" i="4"/>
  <c r="M104" i="4"/>
  <c r="L104" i="4"/>
  <c r="K104" i="4"/>
  <c r="J104" i="4"/>
  <c r="I104" i="4"/>
  <c r="H104" i="4"/>
  <c r="G104" i="4"/>
  <c r="F104" i="4"/>
  <c r="M103" i="4"/>
  <c r="L103" i="4"/>
  <c r="K103" i="4"/>
  <c r="J103" i="4"/>
  <c r="I103" i="4"/>
  <c r="H103" i="4"/>
  <c r="G103" i="4"/>
  <c r="F103" i="4"/>
  <c r="M102" i="4"/>
  <c r="L102" i="4"/>
  <c r="K102" i="4"/>
  <c r="J102" i="4"/>
  <c r="I102" i="4"/>
  <c r="H102" i="4"/>
  <c r="G102" i="4"/>
  <c r="F102" i="4"/>
  <c r="M101" i="4"/>
  <c r="L101" i="4"/>
  <c r="K101" i="4"/>
  <c r="J101" i="4"/>
  <c r="I101" i="4"/>
  <c r="H101" i="4"/>
  <c r="G101" i="4"/>
  <c r="F101" i="4"/>
  <c r="M100" i="4"/>
  <c r="L100" i="4"/>
  <c r="K100" i="4"/>
  <c r="J100" i="4"/>
  <c r="I100" i="4"/>
  <c r="H100" i="4"/>
  <c r="G100" i="4"/>
  <c r="F100" i="4"/>
  <c r="M99" i="4"/>
  <c r="L99" i="4"/>
  <c r="K99" i="4"/>
  <c r="J99" i="4"/>
  <c r="I99" i="4"/>
  <c r="H99" i="4"/>
  <c r="G99" i="4"/>
  <c r="F99" i="4"/>
  <c r="M98" i="4"/>
  <c r="L98" i="4"/>
  <c r="K98" i="4"/>
  <c r="J98" i="4"/>
  <c r="I98" i="4"/>
  <c r="H98" i="4"/>
  <c r="G98" i="4"/>
  <c r="F98" i="4"/>
  <c r="M97" i="4"/>
  <c r="L97" i="4"/>
  <c r="K97" i="4"/>
  <c r="J97" i="4"/>
  <c r="I97" i="4"/>
  <c r="H97" i="4"/>
  <c r="G97" i="4"/>
  <c r="F97" i="4"/>
  <c r="M96" i="4"/>
  <c r="L96" i="4"/>
  <c r="K96" i="4"/>
  <c r="J96" i="4"/>
  <c r="I96" i="4"/>
  <c r="H96" i="4"/>
  <c r="G96" i="4"/>
  <c r="F96" i="4"/>
  <c r="M95" i="4"/>
  <c r="L95" i="4"/>
  <c r="K95" i="4"/>
  <c r="J95" i="4"/>
  <c r="I95" i="4"/>
  <c r="H95" i="4"/>
  <c r="G95" i="4"/>
  <c r="F95" i="4"/>
  <c r="M94" i="4"/>
  <c r="L94" i="4"/>
  <c r="K94" i="4"/>
  <c r="J94" i="4"/>
  <c r="I94" i="4"/>
  <c r="H94" i="4"/>
  <c r="G94" i="4"/>
  <c r="F94" i="4"/>
  <c r="M93" i="4"/>
  <c r="L93" i="4"/>
  <c r="K93" i="4"/>
  <c r="J93" i="4"/>
  <c r="I93" i="4"/>
  <c r="H93" i="4"/>
  <c r="G93" i="4"/>
  <c r="F93" i="4"/>
  <c r="M92" i="4"/>
  <c r="L92" i="4"/>
  <c r="K92" i="4"/>
  <c r="J92" i="4"/>
  <c r="I92" i="4"/>
  <c r="H92" i="4"/>
  <c r="G92" i="4"/>
  <c r="F92" i="4"/>
  <c r="M91" i="4"/>
  <c r="L91" i="4"/>
  <c r="K91" i="4"/>
  <c r="J91" i="4"/>
  <c r="I91" i="4"/>
  <c r="H91" i="4"/>
  <c r="G91" i="4"/>
  <c r="F91" i="4"/>
  <c r="M90" i="4"/>
  <c r="L90" i="4"/>
  <c r="K90" i="4"/>
  <c r="J90" i="4"/>
  <c r="I90" i="4"/>
  <c r="H90" i="4"/>
  <c r="G90" i="4"/>
  <c r="F90" i="4"/>
  <c r="M89" i="4"/>
  <c r="L89" i="4"/>
  <c r="K89" i="4"/>
  <c r="J89" i="4"/>
  <c r="I89" i="4"/>
  <c r="H89" i="4"/>
  <c r="G89" i="4"/>
  <c r="F89" i="4"/>
  <c r="M88" i="4"/>
  <c r="L88" i="4"/>
  <c r="K88" i="4"/>
  <c r="J88" i="4"/>
  <c r="I88" i="4"/>
  <c r="H88" i="4"/>
  <c r="G88" i="4"/>
  <c r="F88" i="4"/>
  <c r="M87" i="4"/>
  <c r="L87" i="4"/>
  <c r="K87" i="4"/>
  <c r="J87" i="4"/>
  <c r="I87" i="4"/>
  <c r="H87" i="4"/>
  <c r="G87" i="4"/>
  <c r="F87" i="4"/>
  <c r="M86" i="4"/>
  <c r="L86" i="4"/>
  <c r="K86" i="4"/>
  <c r="J86" i="4"/>
  <c r="I86" i="4"/>
  <c r="H86" i="4"/>
  <c r="G86" i="4"/>
  <c r="F86" i="4"/>
  <c r="M85" i="4"/>
  <c r="L85" i="4"/>
  <c r="K85" i="4"/>
  <c r="J85" i="4"/>
  <c r="I85" i="4"/>
  <c r="H85" i="4"/>
  <c r="G85" i="4"/>
  <c r="F85" i="4"/>
  <c r="M84" i="4"/>
  <c r="L84" i="4"/>
  <c r="K84" i="4"/>
  <c r="J84" i="4"/>
  <c r="I84" i="4"/>
  <c r="H84" i="4"/>
  <c r="G84" i="4"/>
  <c r="F84" i="4"/>
  <c r="M83" i="4"/>
  <c r="L83" i="4"/>
  <c r="K83" i="4"/>
  <c r="J83" i="4"/>
  <c r="I83" i="4"/>
  <c r="H83" i="4"/>
  <c r="G83" i="4"/>
  <c r="F83" i="4"/>
  <c r="M82" i="4"/>
  <c r="L82" i="4"/>
  <c r="K82" i="4"/>
  <c r="J82" i="4"/>
  <c r="I82" i="4"/>
  <c r="H82" i="4"/>
  <c r="G82" i="4"/>
  <c r="F82" i="4"/>
  <c r="M81" i="4"/>
  <c r="L81" i="4"/>
  <c r="K81" i="4"/>
  <c r="J81" i="4"/>
  <c r="I81" i="4"/>
  <c r="H81" i="4"/>
  <c r="G81" i="4"/>
  <c r="F81" i="4"/>
  <c r="M80" i="4"/>
  <c r="L80" i="4"/>
  <c r="K80" i="4"/>
  <c r="J80" i="4"/>
  <c r="I80" i="4"/>
  <c r="H80" i="4"/>
  <c r="G80" i="4"/>
  <c r="F80" i="4"/>
  <c r="M79" i="4"/>
  <c r="L79" i="4"/>
  <c r="K79" i="4"/>
  <c r="J79" i="4"/>
  <c r="I79" i="4"/>
  <c r="H79" i="4"/>
  <c r="G79" i="4"/>
  <c r="F79" i="4"/>
  <c r="M78" i="4"/>
  <c r="L78" i="4"/>
  <c r="K78" i="4"/>
  <c r="J78" i="4"/>
  <c r="I78" i="4"/>
  <c r="H78" i="4"/>
  <c r="G78" i="4"/>
  <c r="F78" i="4"/>
  <c r="M77" i="4"/>
  <c r="L77" i="4"/>
  <c r="K77" i="4"/>
  <c r="J77" i="4"/>
  <c r="I77" i="4"/>
  <c r="H77" i="4"/>
  <c r="G77" i="4"/>
  <c r="F77" i="4"/>
  <c r="M76" i="4"/>
  <c r="L76" i="4"/>
  <c r="K76" i="4"/>
  <c r="J76" i="4"/>
  <c r="I76" i="4"/>
  <c r="H76" i="4"/>
  <c r="G76" i="4"/>
  <c r="F76" i="4"/>
  <c r="M75" i="4"/>
  <c r="L75" i="4"/>
  <c r="K75" i="4"/>
  <c r="J75" i="4"/>
  <c r="I75" i="4"/>
  <c r="H75" i="4"/>
  <c r="G75" i="4"/>
  <c r="F75" i="4"/>
  <c r="M74" i="4"/>
  <c r="L74" i="4"/>
  <c r="K74" i="4"/>
  <c r="J74" i="4"/>
  <c r="I74" i="4"/>
  <c r="H74" i="4"/>
  <c r="G74" i="4"/>
  <c r="F74" i="4"/>
  <c r="M73" i="4"/>
  <c r="L73" i="4"/>
  <c r="K73" i="4"/>
  <c r="J73" i="4"/>
  <c r="I73" i="4"/>
  <c r="H73" i="4"/>
  <c r="G73" i="4"/>
  <c r="F73" i="4"/>
  <c r="M72" i="4"/>
  <c r="L72" i="4"/>
  <c r="K72" i="4"/>
  <c r="J72" i="4"/>
  <c r="I72" i="4"/>
  <c r="H72" i="4"/>
  <c r="G72" i="4"/>
  <c r="F72" i="4"/>
  <c r="M71" i="4"/>
  <c r="L71" i="4"/>
  <c r="K71" i="4"/>
  <c r="J71" i="4"/>
  <c r="I71" i="4"/>
  <c r="H71" i="4"/>
  <c r="G71" i="4"/>
  <c r="F71" i="4"/>
  <c r="M70" i="4"/>
  <c r="L70" i="4"/>
  <c r="K70" i="4"/>
  <c r="J70" i="4"/>
  <c r="I70" i="4"/>
  <c r="H70" i="4"/>
  <c r="G70" i="4"/>
  <c r="F70" i="4"/>
  <c r="M69" i="4"/>
  <c r="L69" i="4"/>
  <c r="K69" i="4"/>
  <c r="J69" i="4"/>
  <c r="I69" i="4"/>
  <c r="H69" i="4"/>
  <c r="G69" i="4"/>
  <c r="F69" i="4"/>
  <c r="M68" i="4"/>
  <c r="L68" i="4"/>
  <c r="K68" i="4"/>
  <c r="J68" i="4"/>
  <c r="I68" i="4"/>
  <c r="H68" i="4"/>
  <c r="G68" i="4"/>
  <c r="F68" i="4"/>
  <c r="M67" i="4"/>
  <c r="L67" i="4"/>
  <c r="K67" i="4"/>
  <c r="J67" i="4"/>
  <c r="I67" i="4"/>
  <c r="H67" i="4"/>
  <c r="G67" i="4"/>
  <c r="F67" i="4"/>
  <c r="M66" i="4"/>
  <c r="L66" i="4"/>
  <c r="K66" i="4"/>
  <c r="J66" i="4"/>
  <c r="I66" i="4"/>
  <c r="H66" i="4"/>
  <c r="G66" i="4"/>
  <c r="F66" i="4"/>
  <c r="M65" i="4"/>
  <c r="L65" i="4"/>
  <c r="K65" i="4"/>
  <c r="J65" i="4"/>
  <c r="I65" i="4"/>
  <c r="H65" i="4"/>
  <c r="G65" i="4"/>
  <c r="F65" i="4"/>
  <c r="M64" i="4"/>
  <c r="L64" i="4"/>
  <c r="K64" i="4"/>
  <c r="J64" i="4"/>
  <c r="I64" i="4"/>
  <c r="H64" i="4"/>
  <c r="G64" i="4"/>
  <c r="F64" i="4"/>
  <c r="M63" i="4"/>
  <c r="L63" i="4"/>
  <c r="K63" i="4"/>
  <c r="J63" i="4"/>
  <c r="I63" i="4"/>
  <c r="H63" i="4"/>
  <c r="G63" i="4"/>
  <c r="F63" i="4"/>
  <c r="M62" i="4"/>
  <c r="L62" i="4"/>
  <c r="K62" i="4"/>
  <c r="J62" i="4"/>
  <c r="I62" i="4"/>
  <c r="H62" i="4"/>
  <c r="G62" i="4"/>
  <c r="F62" i="4"/>
  <c r="M61" i="4"/>
  <c r="L61" i="4"/>
  <c r="K61" i="4"/>
  <c r="J61" i="4"/>
  <c r="I61" i="4"/>
  <c r="H61" i="4"/>
  <c r="G61" i="4"/>
  <c r="F61" i="4"/>
  <c r="M60" i="4"/>
  <c r="L60" i="4"/>
  <c r="K60" i="4"/>
  <c r="J60" i="4"/>
  <c r="I60" i="4"/>
  <c r="H60" i="4"/>
  <c r="G60" i="4"/>
  <c r="F60" i="4"/>
  <c r="M59" i="4"/>
  <c r="L59" i="4"/>
  <c r="K59" i="4"/>
  <c r="J59" i="4"/>
  <c r="I59" i="4"/>
  <c r="H59" i="4"/>
  <c r="G59" i="4"/>
  <c r="F59" i="4"/>
  <c r="M58" i="4"/>
  <c r="L58" i="4"/>
  <c r="K58" i="4"/>
  <c r="J58" i="4"/>
  <c r="I58" i="4"/>
  <c r="H58" i="4"/>
  <c r="G58" i="4"/>
  <c r="F58" i="4"/>
  <c r="M57" i="4"/>
  <c r="L57" i="4"/>
  <c r="K57" i="4"/>
  <c r="J57" i="4"/>
  <c r="I57" i="4"/>
  <c r="H57" i="4"/>
  <c r="G57" i="4"/>
  <c r="F57" i="4"/>
  <c r="L43" i="4"/>
  <c r="B43" i="4"/>
  <c r="B44" i="4" s="1"/>
  <c r="L42" i="4"/>
  <c r="G42" i="4"/>
  <c r="J42" i="4" s="1"/>
  <c r="F42" i="4"/>
  <c r="M41" i="4"/>
  <c r="L41" i="4"/>
  <c r="K41" i="4"/>
  <c r="J41" i="4"/>
  <c r="I41" i="4"/>
  <c r="H41" i="4"/>
  <c r="G41" i="4"/>
  <c r="F41" i="4"/>
  <c r="L40" i="4"/>
  <c r="G40" i="4"/>
  <c r="J40" i="4" s="1"/>
  <c r="F40" i="4"/>
  <c r="E40" i="4"/>
  <c r="C40" i="4"/>
  <c r="L39" i="4"/>
  <c r="G39" i="4"/>
  <c r="J39" i="4" s="1"/>
  <c r="F39" i="4"/>
  <c r="E39" i="4"/>
  <c r="G38" i="4"/>
  <c r="J38" i="4" s="1"/>
  <c r="F38" i="4"/>
  <c r="E38" i="4"/>
  <c r="C38" i="4"/>
  <c r="L38" i="4" s="1"/>
  <c r="L37" i="4"/>
  <c r="G37" i="4"/>
  <c r="F37" i="4"/>
  <c r="E37" i="4"/>
  <c r="C37" i="4"/>
  <c r="L36" i="4"/>
  <c r="G36" i="4"/>
  <c r="F36" i="4"/>
  <c r="E36" i="4"/>
  <c r="G35" i="4"/>
  <c r="J35" i="4" s="1"/>
  <c r="F35" i="4"/>
  <c r="E35" i="4"/>
  <c r="C35" i="4"/>
  <c r="L35" i="4" s="1"/>
  <c r="G34" i="4"/>
  <c r="J34" i="4" s="1"/>
  <c r="F34" i="4"/>
  <c r="E34" i="4"/>
  <c r="C34" i="4"/>
  <c r="L34" i="4" s="1"/>
  <c r="L33" i="4"/>
  <c r="G33" i="4"/>
  <c r="J33" i="4" s="1"/>
  <c r="F33" i="4"/>
  <c r="E33" i="4"/>
  <c r="G32" i="4"/>
  <c r="J32" i="4" s="1"/>
  <c r="F32" i="4"/>
  <c r="H32" i="4" s="1"/>
  <c r="K32" i="4" s="1"/>
  <c r="E32" i="4"/>
  <c r="C32" i="4"/>
  <c r="L32" i="4" s="1"/>
  <c r="G31" i="4"/>
  <c r="J31" i="4" s="1"/>
  <c r="F31" i="4"/>
  <c r="E31" i="4"/>
  <c r="C31" i="4"/>
  <c r="L31" i="4" s="1"/>
  <c r="L30" i="4"/>
  <c r="G30" i="4"/>
  <c r="J30" i="4" s="1"/>
  <c r="F30" i="4"/>
  <c r="E30" i="4"/>
  <c r="G29" i="4"/>
  <c r="J29" i="4" s="1"/>
  <c r="F29" i="4"/>
  <c r="E29" i="4"/>
  <c r="C29" i="4"/>
  <c r="L29" i="4" s="1"/>
  <c r="M28" i="4"/>
  <c r="L28" i="4"/>
  <c r="K28" i="4"/>
  <c r="J28" i="4"/>
  <c r="I28" i="4"/>
  <c r="H28" i="4"/>
  <c r="G28" i="4"/>
  <c r="F28" i="4"/>
  <c r="L10" i="4"/>
  <c r="G10" i="4"/>
  <c r="J10" i="4" s="1"/>
  <c r="F10" i="4"/>
  <c r="L9" i="4"/>
  <c r="G9" i="4"/>
  <c r="J9" i="4" s="1"/>
  <c r="F9" i="4"/>
  <c r="M8" i="4"/>
  <c r="L8" i="4"/>
  <c r="K8" i="4"/>
  <c r="J8" i="4"/>
  <c r="I8" i="4"/>
  <c r="H8" i="4"/>
  <c r="G8" i="4"/>
  <c r="F8" i="4"/>
  <c r="K5" i="4"/>
  <c r="K4" i="4"/>
  <c r="K3" i="4"/>
  <c r="K2" i="4"/>
  <c r="N12" i="3"/>
  <c r="E11" i="3"/>
  <c r="K23" i="4" l="1"/>
  <c r="M23" i="4" s="1"/>
  <c r="Q23" i="4" s="1"/>
  <c r="L24" i="4"/>
  <c r="B26" i="4"/>
  <c r="G24" i="4"/>
  <c r="J24" i="4" s="1"/>
  <c r="L25" i="4"/>
  <c r="F24" i="4"/>
  <c r="I24" i="4" s="1"/>
  <c r="J25" i="4"/>
  <c r="I25" i="4"/>
  <c r="H25" i="4"/>
  <c r="K25" i="4" s="1"/>
  <c r="G25" i="4"/>
  <c r="H39" i="4"/>
  <c r="K39" i="4" s="1"/>
  <c r="F11" i="4"/>
  <c r="I11" i="4" s="1"/>
  <c r="L11" i="4"/>
  <c r="H37" i="4"/>
  <c r="K37" i="4" s="1"/>
  <c r="I35" i="4"/>
  <c r="I36" i="4"/>
  <c r="J37" i="4"/>
  <c r="H33" i="4"/>
  <c r="K33" i="4" s="1"/>
  <c r="I33" i="4"/>
  <c r="I20" i="3"/>
  <c r="I9" i="4"/>
  <c r="I21" i="3"/>
  <c r="I22" i="3" s="1"/>
  <c r="R24" i="3" s="1"/>
  <c r="H36" i="4"/>
  <c r="K36" i="4" s="1"/>
  <c r="I31" i="4"/>
  <c r="I38" i="4"/>
  <c r="H38" i="4"/>
  <c r="K38" i="4" s="1"/>
  <c r="I42" i="4"/>
  <c r="I30" i="4"/>
  <c r="I32" i="4"/>
  <c r="M32" i="4" s="1"/>
  <c r="H35" i="4"/>
  <c r="K35" i="4" s="1"/>
  <c r="I37" i="4"/>
  <c r="I40" i="4"/>
  <c r="H9" i="4"/>
  <c r="K9" i="4" s="1"/>
  <c r="J36" i="4"/>
  <c r="H31" i="4"/>
  <c r="K31" i="4" s="1"/>
  <c r="I10" i="4"/>
  <c r="I34" i="4"/>
  <c r="I29" i="4"/>
  <c r="H40" i="4"/>
  <c r="K40" i="4" s="1"/>
  <c r="G44" i="4"/>
  <c r="J44" i="4" s="1"/>
  <c r="F44" i="4"/>
  <c r="B45" i="4"/>
  <c r="L44" i="4"/>
  <c r="H10" i="4"/>
  <c r="K10" i="4" s="1"/>
  <c r="H29" i="4"/>
  <c r="K29" i="4" s="1"/>
  <c r="H34" i="4"/>
  <c r="K34" i="4" s="1"/>
  <c r="I39" i="4"/>
  <c r="M39" i="4" s="1"/>
  <c r="F43" i="4"/>
  <c r="I43" i="4" s="1"/>
  <c r="G43" i="4"/>
  <c r="J43" i="4" s="1"/>
  <c r="G11" i="4"/>
  <c r="J11" i="4" s="1"/>
  <c r="H30" i="4"/>
  <c r="K30" i="4" s="1"/>
  <c r="H42" i="4"/>
  <c r="K42" i="4" s="1"/>
  <c r="M25" i="4" l="1"/>
  <c r="Q25" i="4" s="1"/>
  <c r="G26" i="4"/>
  <c r="J26" i="4"/>
  <c r="L26" i="4"/>
  <c r="B27" i="4"/>
  <c r="F26" i="4"/>
  <c r="H26" i="4" s="1"/>
  <c r="K26" i="4" s="1"/>
  <c r="H24" i="4"/>
  <c r="K24" i="4" s="1"/>
  <c r="M24" i="4" s="1"/>
  <c r="Q24" i="4" s="1"/>
  <c r="H44" i="4"/>
  <c r="K44" i="4" s="1"/>
  <c r="M42" i="4"/>
  <c r="L12" i="4"/>
  <c r="G12" i="4"/>
  <c r="J12" i="4" s="1"/>
  <c r="F12" i="4"/>
  <c r="I12" i="4" s="1"/>
  <c r="M35" i="4"/>
  <c r="M40" i="4"/>
  <c r="M37" i="4"/>
  <c r="M33" i="4"/>
  <c r="M36" i="4"/>
  <c r="M31" i="4"/>
  <c r="M9" i="4"/>
  <c r="Q9" i="4" s="1"/>
  <c r="R23" i="3"/>
  <c r="M10" i="4"/>
  <c r="Q10" i="4" s="1"/>
  <c r="M34" i="4"/>
  <c r="M30" i="4"/>
  <c r="M29" i="4"/>
  <c r="M38" i="4"/>
  <c r="I44" i="4"/>
  <c r="M44" i="4" s="1"/>
  <c r="H11" i="4"/>
  <c r="K11" i="4" s="1"/>
  <c r="M11" i="4" s="1"/>
  <c r="Q11" i="4" s="1"/>
  <c r="B46" i="4"/>
  <c r="L45" i="4"/>
  <c r="F45" i="4"/>
  <c r="I45" i="4" s="1"/>
  <c r="G45" i="4"/>
  <c r="J45" i="4" s="1"/>
  <c r="H43" i="4"/>
  <c r="K43" i="4" s="1"/>
  <c r="M43" i="4" s="1"/>
  <c r="I26" i="4" l="1"/>
  <c r="M26" i="4" s="1"/>
  <c r="Q26" i="4" s="1"/>
  <c r="F27" i="4"/>
  <c r="G27" i="4"/>
  <c r="H27" i="4" s="1"/>
  <c r="K27" i="4" s="1"/>
  <c r="I27" i="4"/>
  <c r="L27" i="4"/>
  <c r="H12" i="4"/>
  <c r="K12" i="4" s="1"/>
  <c r="M12" i="4" s="1"/>
  <c r="Q12" i="4" s="1"/>
  <c r="F13" i="4"/>
  <c r="I13" i="4" s="1"/>
  <c r="G13" i="4"/>
  <c r="J13" i="4" s="1"/>
  <c r="L13" i="4"/>
  <c r="H45" i="4"/>
  <c r="K45" i="4" s="1"/>
  <c r="M45" i="4" s="1"/>
  <c r="F46" i="4"/>
  <c r="I46" i="4" s="1"/>
  <c r="B47" i="4"/>
  <c r="L46" i="4"/>
  <c r="G46" i="4"/>
  <c r="J46" i="4" s="1"/>
  <c r="J27" i="4" l="1"/>
  <c r="M27" i="4" s="1"/>
  <c r="Q27" i="4" s="1"/>
  <c r="H13" i="4"/>
  <c r="K13" i="4" s="1"/>
  <c r="M13" i="4" s="1"/>
  <c r="Q13" i="4" s="1"/>
  <c r="L14" i="4"/>
  <c r="F14" i="4"/>
  <c r="B15" i="4"/>
  <c r="G14" i="4"/>
  <c r="J14" i="4" s="1"/>
  <c r="H46" i="4"/>
  <c r="K46" i="4" s="1"/>
  <c r="M46" i="4" s="1"/>
  <c r="L47" i="4"/>
  <c r="G47" i="4"/>
  <c r="J47" i="4" s="1"/>
  <c r="F47" i="4"/>
  <c r="B48" i="4"/>
  <c r="L15" i="4" l="1"/>
  <c r="G15" i="4"/>
  <c r="J15" i="4" s="1"/>
  <c r="B16" i="4"/>
  <c r="F15" i="4"/>
  <c r="H14" i="4"/>
  <c r="K14" i="4" s="1"/>
  <c r="I14" i="4"/>
  <c r="H47" i="4"/>
  <c r="K47" i="4" s="1"/>
  <c r="B49" i="4"/>
  <c r="L48" i="4"/>
  <c r="G48" i="4"/>
  <c r="J48" i="4" s="1"/>
  <c r="F48" i="4"/>
  <c r="I48" i="4" s="1"/>
  <c r="I47" i="4"/>
  <c r="M47" i="4" s="1"/>
  <c r="M14" i="4" l="1"/>
  <c r="Q14" i="4" s="1"/>
  <c r="I15" i="4"/>
  <c r="H15" i="4"/>
  <c r="K15" i="4" s="1"/>
  <c r="M15" i="4" s="1"/>
  <c r="Q15" i="4" s="1"/>
  <c r="B17" i="4"/>
  <c r="F16" i="4"/>
  <c r="G16" i="4"/>
  <c r="J16" i="4" s="1"/>
  <c r="L16" i="4"/>
  <c r="H48" i="4"/>
  <c r="K48" i="4" s="1"/>
  <c r="M48" i="4" s="1"/>
  <c r="L49" i="4"/>
  <c r="F49" i="4"/>
  <c r="I49" i="4" s="1"/>
  <c r="G49" i="4"/>
  <c r="B50" i="4"/>
  <c r="H16" i="4" l="1"/>
  <c r="K16" i="4" s="1"/>
  <c r="I16" i="4"/>
  <c r="G17" i="4"/>
  <c r="J17" i="4" s="1"/>
  <c r="F17" i="4"/>
  <c r="I17" i="4" s="1"/>
  <c r="B18" i="4"/>
  <c r="L17" i="4"/>
  <c r="H49" i="4"/>
  <c r="K49" i="4" s="1"/>
  <c r="J49" i="4"/>
  <c r="B51" i="4"/>
  <c r="L50" i="4"/>
  <c r="G50" i="4"/>
  <c r="J50" i="4" s="1"/>
  <c r="F50" i="4"/>
  <c r="M16" i="4" l="1"/>
  <c r="Q16" i="4" s="1"/>
  <c r="H17" i="4"/>
  <c r="K17" i="4" s="1"/>
  <c r="M17" i="4" s="1"/>
  <c r="Q17" i="4" s="1"/>
  <c r="L18" i="4"/>
  <c r="F18" i="4"/>
  <c r="G18" i="4"/>
  <c r="J18" i="4" s="1"/>
  <c r="B19" i="4"/>
  <c r="M49" i="4"/>
  <c r="H50" i="4"/>
  <c r="K50" i="4" s="1"/>
  <c r="I50" i="4"/>
  <c r="G51" i="4"/>
  <c r="J51" i="4" s="1"/>
  <c r="F51" i="4"/>
  <c r="I51" i="4" s="1"/>
  <c r="L51" i="4"/>
  <c r="B52" i="4"/>
  <c r="G19" i="4" l="1"/>
  <c r="J19" i="4" s="1"/>
  <c r="L19" i="4"/>
  <c r="B20" i="4"/>
  <c r="B21" i="4" s="1"/>
  <c r="F19" i="4"/>
  <c r="I18" i="4"/>
  <c r="H18" i="4"/>
  <c r="K18" i="4" s="1"/>
  <c r="M18" i="4" s="1"/>
  <c r="Q18" i="4" s="1"/>
  <c r="M50" i="4"/>
  <c r="B53" i="4"/>
  <c r="L52" i="4"/>
  <c r="G52" i="4"/>
  <c r="J52" i="4" s="1"/>
  <c r="F52" i="4"/>
  <c r="H51" i="4"/>
  <c r="K51" i="4" s="1"/>
  <c r="M51" i="4" s="1"/>
  <c r="F21" i="4" l="1"/>
  <c r="G21" i="4"/>
  <c r="J21" i="4" s="1"/>
  <c r="I21" i="4"/>
  <c r="L21" i="4"/>
  <c r="B22" i="4"/>
  <c r="I19" i="4"/>
  <c r="H19" i="4"/>
  <c r="K19" i="4" s="1"/>
  <c r="G20" i="4"/>
  <c r="J20" i="4" s="1"/>
  <c r="L20" i="4"/>
  <c r="F20" i="4"/>
  <c r="H52" i="4"/>
  <c r="K52" i="4" s="1"/>
  <c r="I52" i="4"/>
  <c r="G53" i="4"/>
  <c r="J53" i="4" s="1"/>
  <c r="F53" i="4"/>
  <c r="I53" i="4" s="1"/>
  <c r="B54" i="4"/>
  <c r="L53" i="4"/>
  <c r="L22" i="4" l="1"/>
  <c r="G22" i="4"/>
  <c r="J22" i="4" s="1"/>
  <c r="F22" i="4"/>
  <c r="I22" i="4" s="1"/>
  <c r="H22" i="4"/>
  <c r="K22" i="4" s="1"/>
  <c r="M22" i="4" s="1"/>
  <c r="Q22" i="4" s="1"/>
  <c r="H21" i="4"/>
  <c r="K21" i="4" s="1"/>
  <c r="M21" i="4" s="1"/>
  <c r="Q21" i="4" s="1"/>
  <c r="M19" i="4"/>
  <c r="Q19" i="4" s="1"/>
  <c r="I20" i="4"/>
  <c r="H20" i="4"/>
  <c r="K20" i="4" s="1"/>
  <c r="M20" i="4" s="1"/>
  <c r="Q20" i="4" s="1"/>
  <c r="M52" i="4"/>
  <c r="H53" i="4"/>
  <c r="K53" i="4" s="1"/>
  <c r="M53" i="4" s="1"/>
  <c r="B55" i="4"/>
  <c r="L54" i="4"/>
  <c r="G54" i="4"/>
  <c r="J54" i="4" s="1"/>
  <c r="F54" i="4"/>
  <c r="I54" i="4" s="1"/>
  <c r="H54" i="4" l="1"/>
  <c r="K54" i="4" s="1"/>
  <c r="M54" i="4" s="1"/>
  <c r="G55" i="4"/>
  <c r="F55" i="4"/>
  <c r="I55" i="4" s="1"/>
  <c r="B56" i="4"/>
  <c r="L55" i="4"/>
  <c r="H55" i="4" l="1"/>
  <c r="K55" i="4" s="1"/>
  <c r="J55" i="4"/>
  <c r="L56" i="4"/>
  <c r="G56" i="4"/>
  <c r="J56" i="4" s="1"/>
  <c r="F56" i="4"/>
  <c r="H56" i="4" l="1"/>
  <c r="K56" i="4" s="1"/>
  <c r="M55" i="4"/>
  <c r="I56" i="4"/>
  <c r="M56" i="4" s="1"/>
  <c r="C126" i="2" l="1"/>
  <c r="C125" i="2"/>
  <c r="C124" i="2"/>
  <c r="C123" i="2"/>
  <c r="C122" i="2"/>
  <c r="C121" i="2"/>
  <c r="C120" i="2"/>
  <c r="C119" i="2"/>
  <c r="C118" i="2"/>
  <c r="C117" i="2"/>
  <c r="C116" i="2"/>
  <c r="C115" i="2"/>
  <c r="C96" i="2"/>
  <c r="C97" i="2"/>
  <c r="C98" i="2"/>
  <c r="C99" i="2"/>
  <c r="C100" i="2"/>
  <c r="C101" i="2"/>
  <c r="C102" i="2"/>
  <c r="C103" i="2"/>
  <c r="C104" i="2"/>
  <c r="C105" i="2"/>
  <c r="C106" i="2"/>
  <c r="C95" i="2"/>
  <c r="K14" i="2"/>
  <c r="G15" i="2"/>
  <c r="D16" i="2"/>
  <c r="G16" i="2" s="1"/>
  <c r="K16" i="2"/>
  <c r="K22" i="2"/>
  <c r="G23" i="2"/>
  <c r="D24" i="2"/>
  <c r="G24" i="2" s="1"/>
  <c r="K24" i="2"/>
  <c r="D28" i="2"/>
  <c r="D47" i="2"/>
  <c r="K77" i="2"/>
  <c r="G78" i="2"/>
  <c r="D79" i="2"/>
  <c r="G79" i="2" s="1"/>
  <c r="K79" i="2"/>
  <c r="K85" i="2"/>
  <c r="G86" i="2"/>
  <c r="D87" i="2"/>
  <c r="G85" i="2" s="1"/>
  <c r="K87" i="2"/>
  <c r="D91" i="2"/>
  <c r="D111" i="2"/>
  <c r="D115" i="2" l="1"/>
  <c r="D117" i="2"/>
  <c r="D119" i="2"/>
  <c r="D106" i="2"/>
  <c r="D120" i="2"/>
  <c r="D105" i="2"/>
  <c r="D121" i="2"/>
  <c r="D122" i="2"/>
  <c r="D104" i="2"/>
  <c r="D103" i="2"/>
  <c r="D123" i="2"/>
  <c r="D102" i="2"/>
  <c r="D124" i="2"/>
  <c r="D101" i="2"/>
  <c r="D125" i="2"/>
  <c r="D116" i="2"/>
  <c r="G116" i="2" s="1"/>
  <c r="J116" i="2" s="1"/>
  <c r="D100" i="2"/>
  <c r="D126" i="2"/>
  <c r="D99" i="2"/>
  <c r="D95" i="2"/>
  <c r="D98" i="2"/>
  <c r="D96" i="2"/>
  <c r="D118" i="2"/>
  <c r="D97" i="2"/>
  <c r="D39" i="2"/>
  <c r="D65" i="2"/>
  <c r="D33" i="2"/>
  <c r="G33" i="2" s="1"/>
  <c r="J33" i="2" s="1"/>
  <c r="D35" i="2"/>
  <c r="D52" i="2"/>
  <c r="D67" i="2" s="1"/>
  <c r="D53" i="2"/>
  <c r="D36" i="2"/>
  <c r="D32" i="2"/>
  <c r="D55" i="2"/>
  <c r="D57" i="2"/>
  <c r="G57" i="2" s="1"/>
  <c r="D42" i="2"/>
  <c r="D41" i="2"/>
  <c r="D38" i="2"/>
  <c r="D61" i="2"/>
  <c r="D64" i="2"/>
  <c r="I85" i="2"/>
  <c r="K86" i="2"/>
  <c r="I86" i="2" s="1"/>
  <c r="C72" i="2"/>
  <c r="C71" i="2"/>
  <c r="G71" i="2" s="1"/>
  <c r="J71" i="2" s="1"/>
  <c r="C70" i="2"/>
  <c r="I16" i="2"/>
  <c r="K15" i="2"/>
  <c r="I15" i="2" s="1"/>
  <c r="G14" i="2"/>
  <c r="I14" i="2" s="1"/>
  <c r="I24" i="2"/>
  <c r="I79" i="2"/>
  <c r="G87" i="2"/>
  <c r="K23" i="2"/>
  <c r="I23" i="2" s="1"/>
  <c r="G77" i="2"/>
  <c r="I77" i="2" s="1"/>
  <c r="G22" i="2"/>
  <c r="I22" i="2" s="1"/>
  <c r="K78" i="2"/>
  <c r="I78" i="2" s="1"/>
  <c r="G122" i="2" l="1"/>
  <c r="J122" i="2" s="1"/>
  <c r="G125" i="2"/>
  <c r="J125" i="2" s="1"/>
  <c r="G121" i="2"/>
  <c r="J121" i="2" s="1"/>
  <c r="G118" i="2"/>
  <c r="J118" i="2" s="1"/>
  <c r="G124" i="2"/>
  <c r="J124" i="2" s="1"/>
  <c r="G120" i="2"/>
  <c r="J120" i="2" s="1"/>
  <c r="D6" i="1"/>
  <c r="G123" i="2"/>
  <c r="J123" i="2" s="1"/>
  <c r="G119" i="2"/>
  <c r="J119" i="2" s="1"/>
  <c r="G126" i="2"/>
  <c r="J126" i="2" s="1"/>
  <c r="G115" i="2"/>
  <c r="L125" i="2"/>
  <c r="L126" i="2"/>
  <c r="L16" i="1"/>
  <c r="L9" i="1"/>
  <c r="L8" i="1"/>
  <c r="L124" i="2"/>
  <c r="L25" i="1"/>
  <c r="L10" i="1"/>
  <c r="G64" i="2"/>
  <c r="J64" i="2" s="1"/>
  <c r="D7" i="1"/>
  <c r="G53" i="2"/>
  <c r="J53" i="2" s="1"/>
  <c r="G98" i="2"/>
  <c r="J98" i="2" s="1"/>
  <c r="G99" i="2"/>
  <c r="J99" i="2" s="1"/>
  <c r="G61" i="2"/>
  <c r="J61" i="2" s="1"/>
  <c r="G100" i="2"/>
  <c r="J100" i="2" s="1"/>
  <c r="G101" i="2"/>
  <c r="J101" i="2" s="1"/>
  <c r="G106" i="2"/>
  <c r="J106" i="2" s="1"/>
  <c r="G102" i="2"/>
  <c r="J102" i="2" s="1"/>
  <c r="G103" i="2"/>
  <c r="J103" i="2" s="1"/>
  <c r="G58" i="2"/>
  <c r="J58" i="2" s="1"/>
  <c r="D16" i="1" s="1"/>
  <c r="L7" i="1"/>
  <c r="J57" i="2"/>
  <c r="G105" i="2"/>
  <c r="J105" i="2" s="1"/>
  <c r="G56" i="2"/>
  <c r="J56" i="2" s="1"/>
  <c r="D14" i="1" s="1"/>
  <c r="G95" i="2"/>
  <c r="G55" i="2"/>
  <c r="J55" i="2" s="1"/>
  <c r="G104" i="2"/>
  <c r="J104" i="2" s="1"/>
  <c r="D10" i="1"/>
  <c r="G96" i="2"/>
  <c r="J96" i="2" s="1"/>
  <c r="G60" i="2"/>
  <c r="J60" i="2" s="1"/>
  <c r="D25" i="1" s="1"/>
  <c r="G66" i="2"/>
  <c r="J66" i="2" s="1"/>
  <c r="G65" i="2"/>
  <c r="J65" i="2" s="1"/>
  <c r="G59" i="2"/>
  <c r="J59" i="2" s="1"/>
  <c r="D24" i="1" s="1"/>
  <c r="G63" i="2"/>
  <c r="J63" i="2" s="1"/>
  <c r="G62" i="2"/>
  <c r="J62" i="2" s="1"/>
  <c r="D27" i="1" s="1"/>
  <c r="G37" i="2"/>
  <c r="J37" i="2" s="1"/>
  <c r="G36" i="2"/>
  <c r="J36" i="2" s="1"/>
  <c r="G38" i="2"/>
  <c r="J38" i="2" s="1"/>
  <c r="G42" i="2"/>
  <c r="J42" i="2" s="1"/>
  <c r="G35" i="2"/>
  <c r="J35" i="2" s="1"/>
  <c r="G43" i="2"/>
  <c r="J43" i="2" s="1"/>
  <c r="G41" i="2"/>
  <c r="J41" i="2" s="1"/>
  <c r="G40" i="2"/>
  <c r="J40" i="2" s="1"/>
  <c r="G39" i="2"/>
  <c r="J39" i="2" s="1"/>
  <c r="G34" i="2"/>
  <c r="G72" i="2"/>
  <c r="J72" i="2" s="1"/>
  <c r="G70" i="2"/>
  <c r="J70" i="2" s="1"/>
  <c r="I87" i="2"/>
  <c r="L27" i="1" l="1"/>
  <c r="D12" i="1"/>
  <c r="L26" i="1"/>
  <c r="D26" i="1"/>
  <c r="L15" i="1"/>
  <c r="D9" i="1"/>
  <c r="D13" i="1"/>
  <c r="D23" i="1"/>
  <c r="D11" i="1"/>
  <c r="D22" i="1"/>
  <c r="L14" i="1"/>
  <c r="D15" i="1"/>
  <c r="L66" i="2"/>
  <c r="L63" i="2"/>
  <c r="L39" i="1"/>
  <c r="L37" i="1"/>
  <c r="L38" i="1"/>
  <c r="L5" i="1"/>
  <c r="L65" i="2"/>
  <c r="L64" i="2"/>
  <c r="L23" i="1"/>
  <c r="L106" i="2"/>
  <c r="L22" i="1"/>
  <c r="L24" i="1"/>
  <c r="L13" i="1"/>
  <c r="L12" i="1"/>
  <c r="L105" i="2"/>
  <c r="L11" i="1"/>
  <c r="L6" i="1"/>
  <c r="L104" i="2"/>
  <c r="L41" i="2"/>
  <c r="L42" i="2"/>
  <c r="L43" i="2"/>
  <c r="D37" i="1" l="1"/>
  <c r="D35" i="1"/>
  <c r="D34" i="1"/>
  <c r="D39" i="1"/>
  <c r="D36" i="1"/>
  <c r="D38" i="1"/>
  <c r="L34" i="1"/>
  <c r="L35" i="1"/>
  <c r="L36" i="1"/>
</calcChain>
</file>

<file path=xl/sharedStrings.xml><?xml version="1.0" encoding="utf-8"?>
<sst xmlns="http://schemas.openxmlformats.org/spreadsheetml/2006/main" count="297" uniqueCount="113">
  <si>
    <t>APPROACH SLAB SURFACE</t>
  </si>
  <si>
    <t>NO.</t>
  </si>
  <si>
    <t>STATION</t>
  </si>
  <si>
    <t>ELEV.</t>
  </si>
  <si>
    <t>SLEEPER SLAB SURFACE</t>
  </si>
  <si>
    <t xml:space="preserve">APPROACH SLAB </t>
  </si>
  <si>
    <t>SS004</t>
  </si>
  <si>
    <t>INSTALLATION SURFACE</t>
  </si>
  <si>
    <t>SS003</t>
  </si>
  <si>
    <t>Rt Toe Barrier</t>
  </si>
  <si>
    <t>Crown</t>
  </si>
  <si>
    <t>Lt Toe Median Curb</t>
  </si>
  <si>
    <t>X-SLOPE</t>
  </si>
  <si>
    <t>EL @ PGL</t>
  </si>
  <si>
    <t>OFFSET</t>
  </si>
  <si>
    <t>PROP.</t>
  </si>
  <si>
    <t>Forward (LT or RT)</t>
  </si>
  <si>
    <t>LT</t>
  </si>
  <si>
    <t>SKEW:</t>
  </si>
  <si>
    <t>CL BRG STA. AT EB C.L. (PGL):</t>
  </si>
  <si>
    <t>FORWARD ABUTMENT - EB (RIGHT SIDE)</t>
  </si>
  <si>
    <t>CL BRG STA. AT WB C.L. (PGL):</t>
  </si>
  <si>
    <t>FORWARD ABUTMENT - WB (LEFT SIDE)</t>
  </si>
  <si>
    <t>%</t>
  </si>
  <si>
    <t>G2:</t>
  </si>
  <si>
    <t>PVT. STA.</t>
  </si>
  <si>
    <t>LVC.</t>
  </si>
  <si>
    <t>M:</t>
  </si>
  <si>
    <t>PVI. STA.</t>
  </si>
  <si>
    <t>PVI</t>
  </si>
  <si>
    <t>G1:</t>
  </si>
  <si>
    <t>PVC. STA.</t>
  </si>
  <si>
    <t>STA.</t>
  </si>
  <si>
    <t>END STA.</t>
  </si>
  <si>
    <t xml:space="preserve">               EB C.L.  BEGIN STA.</t>
  </si>
  <si>
    <t xml:space="preserve">               WB C.L.  BEGIN STA.</t>
  </si>
  <si>
    <t>REAR ABUTMENT - EB (RIGHT SIDE)</t>
  </si>
  <si>
    <t>REAR ABUTMENT - WB (LEFT SIDE)</t>
  </si>
  <si>
    <t>DATE:</t>
  </si>
  <si>
    <t>PREPARED BY:</t>
  </si>
  <si>
    <t>WOO-795-1.76 (PID 116205)</t>
  </si>
  <si>
    <t>PROJECT:</t>
  </si>
  <si>
    <t>APPROACH SLAB ELEVATIONS</t>
  </si>
  <si>
    <t>BRIDGE CONST. CL</t>
  </si>
  <si>
    <t xml:space="preserve">CL CONST WB </t>
  </si>
  <si>
    <t>ELEV</t>
  </si>
  <si>
    <t>PROP. SLAB</t>
  </si>
  <si>
    <t>SLEEPER SLAB ADJ.</t>
  </si>
  <si>
    <t>FT.</t>
  </si>
  <si>
    <t>PROP. TOP SLEEPER</t>
  </si>
  <si>
    <t>(- LT, + RT)</t>
  </si>
  <si>
    <t>Page</t>
  </si>
  <si>
    <t>of</t>
  </si>
  <si>
    <t>Project:</t>
  </si>
  <si>
    <t>By:</t>
  </si>
  <si>
    <t xml:space="preserve">Description </t>
  </si>
  <si>
    <t>Date:</t>
  </si>
  <si>
    <t>Input Vertical Curve Information</t>
  </si>
  <si>
    <r>
      <t>Sta</t>
    </r>
    <r>
      <rPr>
        <vertAlign val="subscript"/>
        <sz val="11"/>
        <color theme="1"/>
        <rFont val="Aptos Narrow"/>
        <family val="2"/>
        <scheme val="minor"/>
      </rPr>
      <t>PVI2</t>
    </r>
    <r>
      <rPr>
        <sz val="11"/>
        <color theme="1"/>
        <rFont val="Aptos Narrow"/>
        <family val="2"/>
        <scheme val="minor"/>
      </rPr>
      <t xml:space="preserve"> =</t>
    </r>
  </si>
  <si>
    <t>(for flat or constant grade, use the</t>
  </si>
  <si>
    <t>PVI2</t>
  </si>
  <si>
    <r>
      <t>Elev.</t>
    </r>
    <r>
      <rPr>
        <vertAlign val="subscript"/>
        <sz val="11"/>
        <color theme="1"/>
        <rFont val="Aptos Narrow"/>
        <family val="2"/>
        <scheme val="minor"/>
      </rPr>
      <t>PVI2</t>
    </r>
    <r>
      <rPr>
        <sz val="11"/>
        <color theme="1"/>
        <rFont val="Aptos Narrow"/>
        <family val="2"/>
        <scheme val="minor"/>
      </rPr>
      <t xml:space="preserve"> =</t>
    </r>
  </si>
  <si>
    <t xml:space="preserve">   average of PVI1 and PVI3)</t>
  </si>
  <si>
    <r>
      <t>g</t>
    </r>
    <r>
      <rPr>
        <vertAlign val="sub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=</t>
    </r>
  </si>
  <si>
    <r>
      <t>g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=</t>
    </r>
  </si>
  <si>
    <t>x2</t>
  </si>
  <si>
    <t>x1</t>
  </si>
  <si>
    <t>x3</t>
  </si>
  <si>
    <t>PVI3</t>
  </si>
  <si>
    <t>L =</t>
  </si>
  <si>
    <t>ft</t>
  </si>
  <si>
    <t>PVI1</t>
  </si>
  <si>
    <r>
      <t>Sta</t>
    </r>
    <r>
      <rPr>
        <vertAlign val="subscript"/>
        <sz val="11"/>
        <color theme="1"/>
        <rFont val="Aptos Narrow"/>
        <family val="2"/>
        <scheme val="minor"/>
      </rPr>
      <t>PVI3</t>
    </r>
    <r>
      <rPr>
        <sz val="11"/>
        <color theme="1"/>
        <rFont val="Aptos Narrow"/>
        <family val="2"/>
        <scheme val="minor"/>
      </rPr>
      <t xml:space="preserve"> =</t>
    </r>
  </si>
  <si>
    <r>
      <t>Sta</t>
    </r>
    <r>
      <rPr>
        <vertAlign val="subscript"/>
        <sz val="11"/>
        <color theme="1"/>
        <rFont val="Aptos Narrow"/>
        <family val="2"/>
        <scheme val="minor"/>
      </rPr>
      <t>PVI1</t>
    </r>
    <r>
      <rPr>
        <sz val="11"/>
        <color theme="1"/>
        <rFont val="Aptos Narrow"/>
        <family val="2"/>
        <scheme val="minor"/>
      </rPr>
      <t xml:space="preserve"> =</t>
    </r>
  </si>
  <si>
    <t>K =</t>
  </si>
  <si>
    <r>
      <t>Elev.</t>
    </r>
    <r>
      <rPr>
        <vertAlign val="subscript"/>
        <sz val="11"/>
        <color theme="1"/>
        <rFont val="Aptos Narrow"/>
        <family val="2"/>
        <scheme val="minor"/>
      </rPr>
      <t>PVI3</t>
    </r>
    <r>
      <rPr>
        <sz val="11"/>
        <color theme="1"/>
        <rFont val="Aptos Narrow"/>
        <family val="2"/>
        <scheme val="minor"/>
      </rPr>
      <t xml:space="preserve"> =</t>
    </r>
  </si>
  <si>
    <r>
      <t>Elev.</t>
    </r>
    <r>
      <rPr>
        <vertAlign val="subscript"/>
        <sz val="11"/>
        <color theme="1"/>
        <rFont val="Aptos Narrow"/>
        <family val="2"/>
        <scheme val="minor"/>
      </rPr>
      <t>PVI1</t>
    </r>
    <r>
      <rPr>
        <sz val="11"/>
        <color theme="1"/>
        <rFont val="Aptos Narrow"/>
        <family val="2"/>
        <scheme val="minor"/>
      </rPr>
      <t xml:space="preserve"> =</t>
    </r>
  </si>
  <si>
    <t>High/Low Point Sta. =</t>
  </si>
  <si>
    <t>High/Low Point Elev. =</t>
  </si>
  <si>
    <t>Bridge Elevations</t>
  </si>
  <si>
    <t>Point Description</t>
  </si>
  <si>
    <t>Station</t>
  </si>
  <si>
    <t>Offset</t>
  </si>
  <si>
    <t>Cross-Slope</t>
  </si>
  <si>
    <t>Structure Height</t>
  </si>
  <si>
    <t>Elev. at PGL (x1)</t>
  </si>
  <si>
    <t>Elev. at PGL (x2)</t>
  </si>
  <si>
    <t>Elev. at PGL (x3)</t>
  </si>
  <si>
    <t>Cross- Slope Ht</t>
  </si>
  <si>
    <t>Elevation at Point</t>
  </si>
  <si>
    <t>P&amp;P Check</t>
  </si>
  <si>
    <t>CL Brg RA Abut</t>
  </si>
  <si>
    <t>CL Pier 1</t>
  </si>
  <si>
    <t>CL Pier 2</t>
  </si>
  <si>
    <t>CL Brg FA Abut</t>
  </si>
  <si>
    <t>Span1 RA CL Brg</t>
  </si>
  <si>
    <t>Span1 1/4 Span</t>
  </si>
  <si>
    <t>Span1 1/2 Span</t>
  </si>
  <si>
    <t>Span1 3/4 Span</t>
  </si>
  <si>
    <t>Span1 P1 CL Brg</t>
  </si>
  <si>
    <t>Span2 P1 CL Brg</t>
  </si>
  <si>
    <t>Span2 1/4 Span</t>
  </si>
  <si>
    <t>Span2 1/2 Span</t>
  </si>
  <si>
    <t>Span2 3/4 Span</t>
  </si>
  <si>
    <t>Span2 P2 CL Brg</t>
  </si>
  <si>
    <t>Span3 P2 CL Brg</t>
  </si>
  <si>
    <t>Span3 1/4 Span</t>
  </si>
  <si>
    <t>Span3 1/2 Span</t>
  </si>
  <si>
    <t>Span3 3/4 Span</t>
  </si>
  <si>
    <t>Span3 FA CL Brg</t>
  </si>
  <si>
    <t>Ex. Profile Edge of Inside Lanes</t>
  </si>
  <si>
    <t>Screed elevation minus profile adjustment</t>
  </si>
  <si>
    <t>DTC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</si>
</sst>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000\+00.00"/>
    <numFmt numFmtId="167" formatCode="0.000&quot;''&quot;"/>
    <numFmt numFmtId="168" formatCode="0\+00.00"/>
    <numFmt numFmtId="169" formatCode="##\+#0.00"/>
    <numFmt numFmtId="170" formatCode="0.000%"/>
  </numFmts>
  <fonts count="26" x14ac:knownFonts="1">
    <font>
      <sz val="11"/>
      <color theme="1"/>
      <name val="Aptos Narrow"/>
      <family val="2"/>
      <scheme val="minor"/>
    </font>
    <font>
      <b/>
      <sz val="48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u/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trike/>
      <sz val="10"/>
      <name val="Arial"/>
      <family val="2"/>
    </font>
    <font>
      <strike/>
      <sz val="10"/>
      <color theme="1"/>
      <name val="Arial"/>
      <family val="2"/>
    </font>
    <font>
      <b/>
      <strike/>
      <sz val="10"/>
      <name val="Arial"/>
      <family val="2"/>
    </font>
    <font>
      <strike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/>
      <right/>
      <top/>
      <bottom/>
      <diagonal style="dashed">
        <color auto="1"/>
      </diagonal>
    </border>
    <border diagonalDown="1">
      <left/>
      <right/>
      <top/>
      <bottom/>
      <diagonal style="dashed">
        <color auto="1"/>
      </diagonal>
    </border>
    <border diagonalUp="1">
      <left/>
      <right/>
      <top/>
      <bottom/>
      <diagonal style="medium">
        <color auto="1"/>
      </diagonal>
    </border>
    <border diagonalUp="1">
      <left/>
      <right style="thin">
        <color indexed="64"/>
      </right>
      <top/>
      <bottom/>
      <diagonal style="medium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/>
      <top/>
      <bottom/>
      <diagonal style="medium">
        <color indexed="64"/>
      </diagonal>
    </border>
    <border>
      <left style="thin">
        <color indexed="64"/>
      </left>
      <right/>
      <top/>
      <bottom/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medium">
        <color auto="1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</borders>
  <cellStyleXfs count="4">
    <xf numFmtId="0" fontId="0" fillId="0" borderId="0"/>
    <xf numFmtId="0" fontId="2" fillId="0" borderId="0"/>
    <xf numFmtId="9" fontId="15" fillId="0" borderId="0" applyFont="0" applyFill="0" applyBorder="0" applyAlignment="0" applyProtection="0"/>
    <xf numFmtId="0" fontId="15" fillId="5" borderId="22" applyNumberFormat="0" applyFont="0" applyAlignment="0" applyProtection="0"/>
  </cellStyleXfs>
  <cellXfs count="162">
    <xf numFmtId="0" fontId="0" fillId="0" borderId="0" xfId="0"/>
    <xf numFmtId="0" fontId="2" fillId="0" borderId="0" xfId="1"/>
    <xf numFmtId="164" fontId="2" fillId="0" borderId="0" xfId="1" applyNumberFormat="1" applyAlignment="1">
      <alignment horizontal="center"/>
    </xf>
    <xf numFmtId="2" fontId="2" fillId="0" borderId="0" xfId="1" applyNumberFormat="1" applyAlignment="1">
      <alignment horizontal="center"/>
    </xf>
    <xf numFmtId="165" fontId="2" fillId="0" borderId="0" xfId="1" applyNumberFormat="1" applyAlignment="1">
      <alignment horizontal="center"/>
    </xf>
    <xf numFmtId="165" fontId="2" fillId="0" borderId="0" xfId="1" applyNumberFormat="1"/>
    <xf numFmtId="165" fontId="3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Alignment="1">
      <alignment horizontal="right"/>
    </xf>
    <xf numFmtId="0" fontId="3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6" fontId="4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165" fontId="4" fillId="2" borderId="0" xfId="1" applyNumberFormat="1" applyFont="1" applyFill="1" applyAlignment="1">
      <alignment horizontal="center"/>
    </xf>
    <xf numFmtId="0" fontId="2" fillId="0" borderId="0" xfId="1" applyAlignment="1">
      <alignment horizontal="center"/>
    </xf>
    <xf numFmtId="2" fontId="2" fillId="3" borderId="0" xfId="1" applyNumberFormat="1" applyFill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quotePrefix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0" fontId="4" fillId="0" borderId="0" xfId="1" applyFont="1" applyAlignment="1">
      <alignment horizontal="right"/>
    </xf>
    <xf numFmtId="166" fontId="5" fillId="2" borderId="0" xfId="1" applyNumberFormat="1" applyFont="1" applyFill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/>
    <xf numFmtId="164" fontId="4" fillId="2" borderId="0" xfId="1" applyNumberFormat="1" applyFont="1" applyFill="1" applyAlignment="1">
      <alignment horizontal="center"/>
    </xf>
    <xf numFmtId="0" fontId="2" fillId="0" borderId="0" xfId="1" applyAlignment="1">
      <alignment horizontal="left"/>
    </xf>
    <xf numFmtId="164" fontId="2" fillId="0" borderId="0" xfId="1" applyNumberFormat="1"/>
    <xf numFmtId="0" fontId="2" fillId="4" borderId="0" xfId="1" applyFill="1" applyAlignment="1">
      <alignment horizontal="right"/>
    </xf>
    <xf numFmtId="0" fontId="4" fillId="0" borderId="0" xfId="1" applyFont="1"/>
    <xf numFmtId="14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2" fillId="0" borderId="0" xfId="1" applyAlignment="1">
      <alignment horizontal="centerContinuous"/>
    </xf>
    <xf numFmtId="0" fontId="8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4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4" borderId="0" xfId="1" applyFont="1" applyFill="1" applyAlignment="1">
      <alignment horizontal="right"/>
    </xf>
    <xf numFmtId="164" fontId="5" fillId="0" borderId="0" xfId="1" applyNumberFormat="1" applyFont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0" borderId="0" xfId="1" applyNumberFormat="1" applyFont="1" applyAlignment="1">
      <alignment horizontal="left"/>
    </xf>
    <xf numFmtId="166" fontId="4" fillId="3" borderId="0" xfId="1" applyNumberFormat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13" fillId="0" borderId="0" xfId="0" applyFont="1"/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168" fontId="13" fillId="0" borderId="12" xfId="0" applyNumberFormat="1" applyFont="1" applyBorder="1" applyAlignment="1">
      <alignment horizontal="center"/>
    </xf>
    <xf numFmtId="2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168" fontId="13" fillId="0" borderId="7" xfId="0" applyNumberFormat="1" applyFont="1" applyBorder="1" applyAlignment="1">
      <alignment horizontal="center"/>
    </xf>
    <xf numFmtId="2" fontId="13" fillId="0" borderId="15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68" fontId="13" fillId="0" borderId="17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2" fontId="13" fillId="0" borderId="18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23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23" xfId="0" applyBorder="1" applyProtection="1">
      <protection locked="0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locked="0"/>
    </xf>
    <xf numFmtId="14" fontId="0" fillId="0" borderId="0" xfId="0" applyNumberFormat="1"/>
    <xf numFmtId="14" fontId="0" fillId="0" borderId="0" xfId="0" applyNumberForma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169" fontId="0" fillId="6" borderId="0" xfId="3" applyNumberFormat="1" applyFont="1" applyFill="1" applyBorder="1" applyAlignment="1" applyProtection="1">
      <alignment horizontal="left"/>
      <protection locked="0"/>
    </xf>
    <xf numFmtId="0" fontId="16" fillId="0" borderId="0" xfId="0" applyFont="1" applyAlignment="1">
      <alignment horizontal="right"/>
    </xf>
    <xf numFmtId="2" fontId="0" fillId="6" borderId="0" xfId="3" applyNumberFormat="1" applyFont="1" applyFill="1" applyBorder="1" applyAlignment="1" applyProtection="1">
      <alignment horizontal="left"/>
      <protection locked="0"/>
    </xf>
    <xf numFmtId="0" fontId="0" fillId="0" borderId="27" xfId="0" applyBorder="1" applyAlignment="1">
      <alignment horizontal="center"/>
    </xf>
    <xf numFmtId="0" fontId="0" fillId="0" borderId="29" xfId="0" applyBorder="1"/>
    <xf numFmtId="0" fontId="0" fillId="0" borderId="23" xfId="0" applyBorder="1"/>
    <xf numFmtId="0" fontId="0" fillId="0" borderId="30" xfId="0" applyBorder="1"/>
    <xf numFmtId="0" fontId="0" fillId="0" borderId="0" xfId="0" applyAlignment="1">
      <alignment horizontal="left" vertical="center"/>
    </xf>
    <xf numFmtId="0" fontId="0" fillId="0" borderId="31" xfId="0" applyBorder="1"/>
    <xf numFmtId="0" fontId="0" fillId="0" borderId="33" xfId="0" applyBorder="1"/>
    <xf numFmtId="0" fontId="0" fillId="0" borderId="34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0" xfId="0" applyAlignment="1">
      <alignment horizontal="right" vertical="center"/>
    </xf>
    <xf numFmtId="0" fontId="0" fillId="0" borderId="39" xfId="0" applyBorder="1"/>
    <xf numFmtId="0" fontId="16" fillId="0" borderId="0" xfId="0" applyFont="1"/>
    <xf numFmtId="2" fontId="0" fillId="0" borderId="0" xfId="0" applyNumberFormat="1" applyAlignment="1">
      <alignment horizontal="left"/>
    </xf>
    <xf numFmtId="169" fontId="0" fillId="0" borderId="0" xfId="3" applyNumberFormat="1" applyFont="1" applyFill="1" applyBorder="1" applyAlignment="1" applyProtection="1">
      <alignment horizontal="left"/>
      <protection locked="0"/>
    </xf>
    <xf numFmtId="2" fontId="0" fillId="0" borderId="0" xfId="3" applyNumberFormat="1" applyFont="1" applyFill="1" applyBorder="1" applyAlignment="1" applyProtection="1">
      <alignment horizontal="left"/>
      <protection locked="0"/>
    </xf>
    <xf numFmtId="0" fontId="20" fillId="0" borderId="0" xfId="0" applyFont="1"/>
    <xf numFmtId="165" fontId="0" fillId="0" borderId="0" xfId="0" applyNumberFormat="1"/>
    <xf numFmtId="2" fontId="0" fillId="0" borderId="0" xfId="0" applyNumberForma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0" fillId="6" borderId="0" xfId="3" applyFont="1" applyFill="1" applyBorder="1" applyProtection="1">
      <protection locked="0"/>
    </xf>
    <xf numFmtId="169" fontId="0" fillId="6" borderId="0" xfId="3" applyNumberFormat="1" applyFont="1" applyFill="1" applyBorder="1" applyAlignment="1" applyProtection="1">
      <alignment horizontal="right"/>
      <protection locked="0"/>
    </xf>
    <xf numFmtId="164" fontId="0" fillId="6" borderId="0" xfId="3" applyNumberFormat="1" applyFont="1" applyFill="1" applyBorder="1" applyAlignment="1" applyProtection="1">
      <alignment horizontal="right"/>
      <protection locked="0"/>
    </xf>
    <xf numFmtId="10" fontId="0" fillId="6" borderId="0" xfId="2" applyNumberFormat="1" applyFont="1" applyFill="1" applyBorder="1" applyAlignment="1" applyProtection="1">
      <alignment horizontal="right"/>
      <protection locked="0"/>
    </xf>
    <xf numFmtId="164" fontId="0" fillId="6" borderId="0" xfId="2" applyNumberFormat="1" applyFont="1" applyFill="1" applyBorder="1" applyAlignment="1" applyProtection="1">
      <alignment horizontal="right"/>
      <protection locked="0"/>
    </xf>
    <xf numFmtId="2" fontId="0" fillId="0" borderId="0" xfId="0" applyNumberFormat="1" applyAlignment="1">
      <alignment horizontal="right"/>
    </xf>
    <xf numFmtId="164" fontId="0" fillId="6" borderId="0" xfId="3" applyNumberFormat="1" applyFont="1" applyFill="1" applyBorder="1" applyProtection="1">
      <protection locked="0"/>
    </xf>
    <xf numFmtId="10" fontId="0" fillId="6" borderId="0" xfId="2" applyNumberFormat="1" applyFont="1" applyFill="1" applyBorder="1" applyProtection="1">
      <protection locked="0"/>
    </xf>
    <xf numFmtId="0" fontId="21" fillId="0" borderId="0" xfId="0" applyFont="1"/>
    <xf numFmtId="164" fontId="0" fillId="0" borderId="0" xfId="0" applyNumberFormat="1"/>
    <xf numFmtId="2" fontId="4" fillId="3" borderId="0" xfId="1" applyNumberFormat="1" applyFont="1" applyFill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169" fontId="0" fillId="0" borderId="0" xfId="3" applyNumberFormat="1" applyFont="1" applyFill="1" applyBorder="1" applyAlignment="1" applyProtection="1">
      <alignment horizontal="center"/>
    </xf>
    <xf numFmtId="0" fontId="16" fillId="0" borderId="0" xfId="0" applyFont="1" applyAlignment="1">
      <alignment horizontal="left"/>
    </xf>
    <xf numFmtId="0" fontId="0" fillId="0" borderId="23" xfId="0" applyBorder="1" applyAlignment="1">
      <alignment horizontal="right"/>
    </xf>
    <xf numFmtId="2" fontId="0" fillId="6" borderId="0" xfId="3" applyNumberFormat="1" applyFont="1" applyFill="1" applyBorder="1" applyAlignment="1" applyProtection="1">
      <alignment horizontal="center"/>
      <protection locked="0"/>
    </xf>
    <xf numFmtId="2" fontId="0" fillId="6" borderId="23" xfId="3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0" fillId="0" borderId="23" xfId="0" applyBorder="1" applyAlignment="1">
      <alignment horizontal="left"/>
    </xf>
    <xf numFmtId="169" fontId="0" fillId="6" borderId="0" xfId="3" applyNumberFormat="1" applyFont="1" applyFill="1" applyBorder="1" applyAlignment="1" applyProtection="1">
      <alignment horizontal="left"/>
      <protection locked="0"/>
    </xf>
    <xf numFmtId="170" fontId="0" fillId="0" borderId="0" xfId="2" applyNumberFormat="1" applyFont="1" applyAlignment="1" applyProtection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1" xfId="0" applyBorder="1" applyAlignment="1">
      <alignment horizontal="left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2" fontId="0" fillId="6" borderId="0" xfId="3" applyNumberFormat="1" applyFont="1" applyFill="1" applyBorder="1" applyAlignment="1" applyProtection="1">
      <alignment horizontal="left"/>
      <protection locked="0"/>
    </xf>
    <xf numFmtId="0" fontId="0" fillId="0" borderId="23" xfId="0" applyBorder="1" applyAlignment="1" applyProtection="1">
      <alignment horizontal="left"/>
      <protection locked="0"/>
    </xf>
    <xf numFmtId="14" fontId="0" fillId="0" borderId="24" xfId="0" applyNumberForma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24" xfId="0" applyBorder="1" applyAlignment="1" applyProtection="1">
      <alignment horizontal="left"/>
      <protection locked="0"/>
    </xf>
    <xf numFmtId="14" fontId="0" fillId="0" borderId="23" xfId="0" applyNumberForma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22" fillId="0" borderId="0" xfId="1" applyNumberFormat="1" applyFont="1" applyAlignment="1">
      <alignment horizontal="center"/>
    </xf>
    <xf numFmtId="0" fontId="22" fillId="0" borderId="0" xfId="1" applyFont="1"/>
    <xf numFmtId="2" fontId="23" fillId="0" borderId="0" xfId="1" applyNumberFormat="1" applyFont="1" applyAlignment="1">
      <alignment horizontal="center"/>
    </xf>
    <xf numFmtId="0" fontId="23" fillId="0" borderId="0" xfId="1" applyFont="1"/>
    <xf numFmtId="2" fontId="2" fillId="0" borderId="0" xfId="1" applyNumberFormat="1" applyFont="1" applyAlignment="1">
      <alignment horizontal="center"/>
    </xf>
    <xf numFmtId="0" fontId="2" fillId="3" borderId="0" xfId="1" applyFont="1" applyFill="1"/>
    <xf numFmtId="0" fontId="24" fillId="0" borderId="0" xfId="1" applyFont="1" applyAlignment="1">
      <alignment horizontal="right"/>
    </xf>
    <xf numFmtId="166" fontId="22" fillId="0" borderId="0" xfId="1" applyNumberFormat="1" applyFont="1" applyAlignment="1">
      <alignment horizontal="center"/>
    </xf>
    <xf numFmtId="0" fontId="22" fillId="0" borderId="0" xfId="1" applyFont="1" applyAlignment="1">
      <alignment horizontal="center"/>
    </xf>
    <xf numFmtId="0" fontId="25" fillId="2" borderId="0" xfId="1" applyFont="1" applyFill="1" applyAlignment="1">
      <alignment horizontal="center"/>
    </xf>
    <xf numFmtId="0" fontId="22" fillId="2" borderId="0" xfId="1" applyFont="1" applyFill="1" applyAlignment="1">
      <alignment horizontal="center"/>
    </xf>
    <xf numFmtId="2" fontId="22" fillId="3" borderId="0" xfId="1" applyNumberFormat="1" applyFont="1" applyFill="1" applyAlignment="1">
      <alignment horizontal="center"/>
    </xf>
    <xf numFmtId="0" fontId="25" fillId="0" borderId="0" xfId="1" applyFont="1" applyAlignment="1">
      <alignment horizontal="center"/>
    </xf>
    <xf numFmtId="166" fontId="2" fillId="0" borderId="0" xfId="1" applyNumberFormat="1" applyFont="1" applyAlignment="1">
      <alignment horizontal="center"/>
    </xf>
    <xf numFmtId="166" fontId="2" fillId="0" borderId="0" xfId="1" applyNumberFormat="1"/>
  </cellXfs>
  <cellStyles count="4">
    <cellStyle name="Normal" xfId="0" builtinId="0"/>
    <cellStyle name="Normal 2" xfId="1" xr:uid="{4741145B-FE9D-4433-A87F-582469A2EE69}"/>
    <cellStyle name="Note" xfId="3" builtinId="1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78937007874015"/>
          <c:y val="5.0855293573740176E-2"/>
          <c:w val="0.75004286964129496"/>
          <c:h val="0.7438589593776505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'Bridge Elev'!$B$9:$B$27</c:f>
              <c:numCache>
                <c:formatCode>##\+#0.00</c:formatCode>
                <c:ptCount val="19"/>
                <c:pt idx="0">
                  <c:v>41962.21</c:v>
                </c:pt>
                <c:pt idx="1">
                  <c:v>41975</c:v>
                </c:pt>
                <c:pt idx="2">
                  <c:v>42000</c:v>
                </c:pt>
                <c:pt idx="3">
                  <c:v>42025</c:v>
                </c:pt>
                <c:pt idx="4">
                  <c:v>42050</c:v>
                </c:pt>
                <c:pt idx="5">
                  <c:v>42075</c:v>
                </c:pt>
                <c:pt idx="6">
                  <c:v>42100</c:v>
                </c:pt>
                <c:pt idx="7">
                  <c:v>42125</c:v>
                </c:pt>
                <c:pt idx="8">
                  <c:v>42150</c:v>
                </c:pt>
                <c:pt idx="9">
                  <c:v>42175</c:v>
                </c:pt>
                <c:pt idx="10">
                  <c:v>42200</c:v>
                </c:pt>
                <c:pt idx="11">
                  <c:v>42225</c:v>
                </c:pt>
                <c:pt idx="12">
                  <c:v>42250</c:v>
                </c:pt>
                <c:pt idx="13">
                  <c:v>42275</c:v>
                </c:pt>
                <c:pt idx="14">
                  <c:v>42300</c:v>
                </c:pt>
                <c:pt idx="15">
                  <c:v>42325</c:v>
                </c:pt>
                <c:pt idx="16">
                  <c:v>42350</c:v>
                </c:pt>
                <c:pt idx="17">
                  <c:v>42375</c:v>
                </c:pt>
                <c:pt idx="18">
                  <c:v>42400</c:v>
                </c:pt>
              </c:numCache>
            </c:numRef>
          </c:xVal>
          <c:yVal>
            <c:numRef>
              <c:f>'Bridge Elev'!$M$9:$M$27</c:f>
              <c:numCache>
                <c:formatCode>0.00</c:formatCode>
                <c:ptCount val="19"/>
                <c:pt idx="0">
                  <c:v>653.36920719666659</c:v>
                </c:pt>
                <c:pt idx="1">
                  <c:v>653.53666666666663</c:v>
                </c:pt>
                <c:pt idx="2">
                  <c:v>653.83249999999998</c:v>
                </c:pt>
                <c:pt idx="3">
                  <c:v>654.0866666666667</c:v>
                </c:pt>
                <c:pt idx="4">
                  <c:v>654.29916666666668</c:v>
                </c:pt>
                <c:pt idx="5">
                  <c:v>654.47</c:v>
                </c:pt>
                <c:pt idx="6">
                  <c:v>654.59916666666663</c:v>
                </c:pt>
                <c:pt idx="7">
                  <c:v>654.68666666666661</c:v>
                </c:pt>
                <c:pt idx="8">
                  <c:v>654.73249999999996</c:v>
                </c:pt>
                <c:pt idx="9">
                  <c:v>654.73666666666668</c:v>
                </c:pt>
                <c:pt idx="10">
                  <c:v>654.69916666666666</c:v>
                </c:pt>
                <c:pt idx="11">
                  <c:v>654.62</c:v>
                </c:pt>
                <c:pt idx="12">
                  <c:v>654.49916666666661</c:v>
                </c:pt>
                <c:pt idx="13">
                  <c:v>654.3366666666667</c:v>
                </c:pt>
                <c:pt idx="14">
                  <c:v>654.13249999999994</c:v>
                </c:pt>
                <c:pt idx="15">
                  <c:v>653.88666666666666</c:v>
                </c:pt>
                <c:pt idx="16">
                  <c:v>653.59916666666663</c:v>
                </c:pt>
                <c:pt idx="17">
                  <c:v>653.27</c:v>
                </c:pt>
                <c:pt idx="18">
                  <c:v>652.8991666666667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29-46C0-9FA8-7F7D9A51801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'Bridge Elev'!$B$9:$B$28</c:f>
              <c:numCache>
                <c:formatCode>##\+#0.00</c:formatCode>
                <c:ptCount val="20"/>
                <c:pt idx="0">
                  <c:v>41962.21</c:v>
                </c:pt>
                <c:pt idx="1">
                  <c:v>41975</c:v>
                </c:pt>
                <c:pt idx="2">
                  <c:v>42000</c:v>
                </c:pt>
                <c:pt idx="3">
                  <c:v>42025</c:v>
                </c:pt>
                <c:pt idx="4">
                  <c:v>42050</c:v>
                </c:pt>
                <c:pt idx="5">
                  <c:v>42075</c:v>
                </c:pt>
                <c:pt idx="6">
                  <c:v>42100</c:v>
                </c:pt>
                <c:pt idx="7">
                  <c:v>42125</c:v>
                </c:pt>
                <c:pt idx="8">
                  <c:v>42150</c:v>
                </c:pt>
                <c:pt idx="9">
                  <c:v>42175</c:v>
                </c:pt>
                <c:pt idx="10">
                  <c:v>42200</c:v>
                </c:pt>
                <c:pt idx="11">
                  <c:v>42225</c:v>
                </c:pt>
                <c:pt idx="12">
                  <c:v>42250</c:v>
                </c:pt>
                <c:pt idx="13">
                  <c:v>42275</c:v>
                </c:pt>
                <c:pt idx="14">
                  <c:v>42300</c:v>
                </c:pt>
                <c:pt idx="15">
                  <c:v>42325</c:v>
                </c:pt>
                <c:pt idx="16">
                  <c:v>42350</c:v>
                </c:pt>
                <c:pt idx="17">
                  <c:v>42375</c:v>
                </c:pt>
                <c:pt idx="18">
                  <c:v>42400</c:v>
                </c:pt>
              </c:numCache>
            </c:numRef>
          </c:xVal>
          <c:yVal>
            <c:numRef>
              <c:f>'Bridge Elev'!$P$9:$P$27</c:f>
              <c:numCache>
                <c:formatCode>0.00</c:formatCode>
                <c:ptCount val="19"/>
                <c:pt idx="1">
                  <c:v>654.19000000000005</c:v>
                </c:pt>
                <c:pt idx="2">
                  <c:v>654.48</c:v>
                </c:pt>
                <c:pt idx="3">
                  <c:v>654.74</c:v>
                </c:pt>
                <c:pt idx="4">
                  <c:v>654.95000000000005</c:v>
                </c:pt>
                <c:pt idx="5">
                  <c:v>655.12</c:v>
                </c:pt>
                <c:pt idx="6">
                  <c:v>655.25</c:v>
                </c:pt>
                <c:pt idx="7">
                  <c:v>655.34</c:v>
                </c:pt>
                <c:pt idx="8">
                  <c:v>655.39</c:v>
                </c:pt>
                <c:pt idx="9">
                  <c:v>655.39</c:v>
                </c:pt>
                <c:pt idx="10">
                  <c:v>655.35</c:v>
                </c:pt>
                <c:pt idx="11">
                  <c:v>655.27</c:v>
                </c:pt>
                <c:pt idx="12">
                  <c:v>655.15</c:v>
                </c:pt>
                <c:pt idx="13">
                  <c:v>654.99</c:v>
                </c:pt>
                <c:pt idx="14">
                  <c:v>654.78</c:v>
                </c:pt>
                <c:pt idx="15">
                  <c:v>654.54</c:v>
                </c:pt>
                <c:pt idx="16">
                  <c:v>654.25</c:v>
                </c:pt>
                <c:pt idx="17">
                  <c:v>653.91999999999996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29-46C0-9FA8-7F7D9A518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042968"/>
        <c:axId val="646043328"/>
      </c:scatterChart>
      <c:valAx>
        <c:axId val="646042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#\+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043328"/>
        <c:crosses val="autoZero"/>
        <c:crossBetween val="midCat"/>
      </c:valAx>
      <c:valAx>
        <c:axId val="64604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04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708110130203721"/>
          <c:y val="0.50072746097049292"/>
          <c:w val="0.19197044252907511"/>
          <c:h val="0.155710432389722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66261</xdr:colOff>
      <xdr:row>11</xdr:row>
      <xdr:rowOff>55144</xdr:rowOff>
    </xdr:from>
    <xdr:to>
      <xdr:col>15</xdr:col>
      <xdr:colOff>662609</xdr:colOff>
      <xdr:row>34</xdr:row>
      <xdr:rowOff>132521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F9260D4C-5620-438D-9AFC-ED4EE28B136B}"/>
            </a:ext>
          </a:extLst>
        </xdr:cNvPr>
        <xdr:cNvSpPr/>
      </xdr:nvSpPr>
      <xdr:spPr>
        <a:xfrm>
          <a:off x="66261" y="2295424"/>
          <a:ext cx="6882848" cy="4146457"/>
        </a:xfrm>
        <a:prstGeom prst="arc">
          <a:avLst>
            <a:gd name="adj1" fmla="val 14120030"/>
            <a:gd name="adj2" fmla="val 18239802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211455</xdr:colOff>
      <xdr:row>3</xdr:row>
      <xdr:rowOff>168532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81266C-C747-4D63-A200-CD7F0EF76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79295" cy="71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193675</xdr:colOff>
      <xdr:row>3</xdr:row>
      <xdr:rowOff>155832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9B2ED1-B233-40CE-9BB6-7FF278BC3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69135" cy="704472"/>
        </a:xfrm>
        <a:prstGeom prst="rect">
          <a:avLst/>
        </a:prstGeom>
      </xdr:spPr>
    </xdr:pic>
    <xdr:clientData/>
  </xdr:twoCellAnchor>
  <xdr:twoCellAnchor>
    <xdr:from>
      <xdr:col>15</xdr:col>
      <xdr:colOff>114299</xdr:colOff>
      <xdr:row>28</xdr:row>
      <xdr:rowOff>140017</xdr:rowOff>
    </xdr:from>
    <xdr:to>
      <xdr:col>25</xdr:col>
      <xdr:colOff>428624</xdr:colOff>
      <xdr:row>45</xdr:row>
      <xdr:rowOff>170497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E1B6C9-2C37-4568-B50A-6AF01CA38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3E19A-9B15-4B49-81AA-EABC4DA17760}">
  <dimension ref="A1:AC24"/>
  <sheetViews>
    <sheetView zoomScaleNormal="100" workbookViewId="0">
      <selection activeCell="P20" sqref="P20"/>
    </sheetView>
  </sheetViews>
  <sheetFormatPr defaultColWidth="9.109375" defaultRowHeight="14.4" x14ac:dyDescent="0.3"/>
  <cols>
    <col min="1" max="2" width="10.33203125" customWidth="1"/>
    <col min="3" max="6" width="5.109375" customWidth="1"/>
    <col min="7" max="12" width="5" customWidth="1"/>
    <col min="13" max="13" width="10.33203125" customWidth="1"/>
    <col min="14" max="15" width="5.109375" customWidth="1"/>
    <col min="16" max="16" width="10.33203125" customWidth="1"/>
    <col min="17" max="17" width="9.109375" customWidth="1"/>
    <col min="18" max="18" width="11" customWidth="1"/>
    <col min="19" max="38" width="9.109375" customWidth="1"/>
  </cols>
  <sheetData>
    <row r="1" spans="1:29" x14ac:dyDescent="0.3">
      <c r="K1" s="115" t="s">
        <v>51</v>
      </c>
      <c r="L1" s="115"/>
      <c r="M1" s="70"/>
      <c r="N1" s="137" t="s">
        <v>52</v>
      </c>
      <c r="O1" s="137"/>
      <c r="P1" s="72"/>
      <c r="R1" s="69"/>
      <c r="S1" s="69"/>
      <c r="V1" s="71"/>
      <c r="W1" s="71"/>
    </row>
    <row r="2" spans="1:29" x14ac:dyDescent="0.3">
      <c r="L2" s="69" t="s">
        <v>53</v>
      </c>
      <c r="M2" s="135"/>
      <c r="N2" s="135"/>
      <c r="O2" s="135"/>
      <c r="P2" s="135"/>
      <c r="R2" s="69"/>
      <c r="S2" s="69"/>
      <c r="Z2" s="73"/>
    </row>
    <row r="3" spans="1:29" x14ac:dyDescent="0.3">
      <c r="M3" s="138"/>
      <c r="N3" s="138"/>
      <c r="O3" s="138"/>
      <c r="P3" s="138"/>
      <c r="Z3" s="73"/>
    </row>
    <row r="4" spans="1:29" x14ac:dyDescent="0.3">
      <c r="L4" s="69" t="s">
        <v>54</v>
      </c>
      <c r="M4" s="138"/>
      <c r="N4" s="138"/>
      <c r="O4" s="138"/>
      <c r="P4" s="138"/>
      <c r="R4" s="69"/>
      <c r="S4" s="69"/>
      <c r="Z4" s="73"/>
    </row>
    <row r="5" spans="1:29" x14ac:dyDescent="0.3">
      <c r="A5" s="115" t="s">
        <v>55</v>
      </c>
      <c r="B5" s="115"/>
      <c r="C5" s="135" t="s">
        <v>110</v>
      </c>
      <c r="D5" s="135"/>
      <c r="E5" s="135"/>
      <c r="F5" s="135"/>
      <c r="G5" s="135"/>
      <c r="H5" s="135"/>
      <c r="I5" s="135"/>
      <c r="J5" s="74"/>
      <c r="L5" s="69" t="s">
        <v>56</v>
      </c>
      <c r="M5" s="136"/>
      <c r="N5" s="136"/>
      <c r="O5" s="136"/>
      <c r="P5" s="136"/>
      <c r="R5" s="69"/>
      <c r="S5" s="69"/>
      <c r="X5" s="75"/>
      <c r="Y5" s="75"/>
      <c r="Z5" s="76"/>
    </row>
    <row r="6" spans="1:29" x14ac:dyDescent="0.3">
      <c r="A6" s="71"/>
      <c r="B6" s="71"/>
      <c r="C6" s="71"/>
      <c r="D6" s="73"/>
      <c r="E6" s="73"/>
      <c r="F6" s="73"/>
      <c r="G6" s="73"/>
      <c r="H6" s="73"/>
      <c r="I6" s="69"/>
      <c r="J6" s="69"/>
      <c r="K6" s="69"/>
      <c r="L6" s="76"/>
      <c r="M6" s="76"/>
      <c r="N6" s="76"/>
      <c r="O6" s="76"/>
      <c r="P6" s="76"/>
      <c r="R6" s="69"/>
      <c r="S6" s="69"/>
      <c r="X6" s="75"/>
      <c r="Y6" s="75"/>
      <c r="Z6" s="76"/>
    </row>
    <row r="7" spans="1:29" ht="18" customHeight="1" x14ac:dyDescent="0.3">
      <c r="A7" s="77" t="s">
        <v>57</v>
      </c>
      <c r="B7" s="69"/>
      <c r="C7" s="69"/>
      <c r="AA7" s="71"/>
      <c r="AB7" s="71"/>
      <c r="AC7" s="73"/>
    </row>
    <row r="8" spans="1:29" ht="18" customHeight="1" x14ac:dyDescent="0.3">
      <c r="B8" s="78"/>
      <c r="AA8" s="71"/>
      <c r="AB8" s="71"/>
      <c r="AC8" s="73"/>
    </row>
    <row r="9" spans="1:29" ht="18" customHeight="1" x14ac:dyDescent="0.35">
      <c r="G9" s="71"/>
      <c r="H9" s="71"/>
      <c r="I9" s="69" t="s">
        <v>58</v>
      </c>
      <c r="J9" s="69"/>
      <c r="K9" s="124">
        <v>42090</v>
      </c>
      <c r="L9" s="124"/>
      <c r="M9" t="s">
        <v>59</v>
      </c>
    </row>
    <row r="10" spans="1:29" ht="18" customHeight="1" x14ac:dyDescent="0.35">
      <c r="H10" s="80" t="s">
        <v>60</v>
      </c>
      <c r="I10" t="s">
        <v>61</v>
      </c>
      <c r="K10" s="134">
        <f>664.39-0.65</f>
        <v>663.74</v>
      </c>
      <c r="L10" s="134"/>
      <c r="M10" t="s">
        <v>62</v>
      </c>
    </row>
    <row r="11" spans="1:29" ht="18" customHeight="1" x14ac:dyDescent="0.35">
      <c r="D11" s="69" t="s">
        <v>63</v>
      </c>
      <c r="E11" s="125">
        <f>(K10-B21)/(K9-B20)</f>
        <v>0.04</v>
      </c>
      <c r="F11" s="125"/>
      <c r="G11" s="132"/>
      <c r="H11" s="132"/>
      <c r="I11" s="133"/>
      <c r="J11" s="133"/>
    </row>
    <row r="12" spans="1:29" ht="18" customHeight="1" x14ac:dyDescent="0.35">
      <c r="E12" s="132"/>
      <c r="F12" s="132"/>
      <c r="K12" s="133"/>
      <c r="L12" s="133"/>
      <c r="M12" s="69" t="s">
        <v>64</v>
      </c>
      <c r="N12" s="125">
        <f>(P20-K10)/(P18-K9)</f>
        <v>-0.03</v>
      </c>
      <c r="O12" s="125"/>
    </row>
    <row r="13" spans="1:29" ht="9" customHeight="1" x14ac:dyDescent="0.3">
      <c r="C13" s="126"/>
      <c r="D13" s="127"/>
      <c r="E13" s="83"/>
      <c r="F13" s="84"/>
      <c r="G13" s="85"/>
      <c r="H13" s="128" t="s">
        <v>65</v>
      </c>
      <c r="L13" s="87"/>
      <c r="M13" s="129"/>
    </row>
    <row r="14" spans="1:29" ht="9" customHeight="1" x14ac:dyDescent="0.3">
      <c r="C14" s="126"/>
      <c r="D14" s="127"/>
      <c r="E14" s="88"/>
      <c r="G14" s="89"/>
      <c r="H14" s="128"/>
      <c r="L14" s="87"/>
      <c r="M14" s="129"/>
    </row>
    <row r="15" spans="1:29" ht="18" customHeight="1" x14ac:dyDescent="0.3">
      <c r="B15" s="82"/>
      <c r="E15" s="88"/>
      <c r="L15" s="87"/>
      <c r="N15" s="130"/>
      <c r="O15" s="130"/>
    </row>
    <row r="16" spans="1:29" ht="9" customHeight="1" x14ac:dyDescent="0.3">
      <c r="B16" s="83"/>
      <c r="C16" s="85"/>
      <c r="D16" s="128" t="s">
        <v>66</v>
      </c>
      <c r="E16" s="88"/>
      <c r="L16" s="87"/>
      <c r="M16" s="83"/>
      <c r="N16" s="85"/>
      <c r="O16" s="128" t="s">
        <v>67</v>
      </c>
      <c r="P16" s="118" t="s">
        <v>68</v>
      </c>
    </row>
    <row r="17" spans="1:18" ht="9" customHeight="1" x14ac:dyDescent="0.3">
      <c r="B17" s="88"/>
      <c r="C17" s="89"/>
      <c r="D17" s="131"/>
      <c r="E17" s="88"/>
      <c r="G17" s="115" t="s">
        <v>69</v>
      </c>
      <c r="H17" s="115"/>
      <c r="I17" s="120">
        <v>1050</v>
      </c>
      <c r="J17" s="120"/>
      <c r="K17" s="122" t="s">
        <v>70</v>
      </c>
      <c r="L17" s="87"/>
      <c r="M17" s="88"/>
      <c r="N17" s="89"/>
      <c r="O17" s="128"/>
      <c r="P17" s="118"/>
    </row>
    <row r="18" spans="1:18" ht="9" customHeight="1" x14ac:dyDescent="0.3">
      <c r="B18" s="118" t="s">
        <v>71</v>
      </c>
      <c r="D18" s="86"/>
      <c r="E18" s="90"/>
      <c r="F18" s="84"/>
      <c r="G18" s="119"/>
      <c r="H18" s="119"/>
      <c r="I18" s="121"/>
      <c r="J18" s="121"/>
      <c r="K18" s="123"/>
      <c r="L18" s="91"/>
      <c r="N18" s="115" t="s">
        <v>72</v>
      </c>
      <c r="O18" s="115"/>
      <c r="P18" s="124">
        <v>42615</v>
      </c>
    </row>
    <row r="19" spans="1:18" ht="9" customHeight="1" x14ac:dyDescent="0.3">
      <c r="B19" s="118"/>
      <c r="D19" s="86"/>
      <c r="E19" s="92"/>
      <c r="G19" s="93"/>
      <c r="H19" s="93"/>
      <c r="L19" s="94"/>
      <c r="N19" s="115"/>
      <c r="O19" s="115"/>
      <c r="P19" s="124"/>
    </row>
    <row r="20" spans="1:18" ht="18" customHeight="1" x14ac:dyDescent="0.35">
      <c r="A20" s="69" t="s">
        <v>73</v>
      </c>
      <c r="B20" s="79">
        <v>41565</v>
      </c>
      <c r="C20" s="95"/>
      <c r="G20" s="115" t="s">
        <v>74</v>
      </c>
      <c r="H20" s="115"/>
      <c r="I20" s="116">
        <f>I17/ABS(E11-N12)/100</f>
        <v>149.99999999999997</v>
      </c>
      <c r="J20" s="116"/>
      <c r="K20" s="96"/>
      <c r="O20" s="69" t="s">
        <v>75</v>
      </c>
      <c r="P20" s="81">
        <f>648.64-0.65</f>
        <v>647.99</v>
      </c>
    </row>
    <row r="21" spans="1:18" ht="18" customHeight="1" x14ac:dyDescent="0.35">
      <c r="A21" s="69" t="s">
        <v>76</v>
      </c>
      <c r="B21" s="81">
        <f>643.39-0.65</f>
        <v>642.74</v>
      </c>
      <c r="C21" s="97"/>
      <c r="D21" s="69"/>
      <c r="E21" s="69"/>
      <c r="F21" s="69"/>
      <c r="H21" s="69" t="s">
        <v>77</v>
      </c>
      <c r="I21" s="117">
        <f>K9-I17/2-E11*I17/(N12-E11)</f>
        <v>42165</v>
      </c>
      <c r="J21" s="117"/>
      <c r="O21" s="69"/>
    </row>
    <row r="22" spans="1:18" ht="18" customHeight="1" x14ac:dyDescent="0.3">
      <c r="C22" s="98"/>
      <c r="D22" s="69"/>
      <c r="E22" s="69"/>
      <c r="F22" s="69"/>
      <c r="H22" s="69" t="s">
        <v>78</v>
      </c>
      <c r="I22" s="116">
        <f>K10-I17*E11/2+E11*(I21-(K9-I17/2))+((N12-E11)/(2*I17))*(I21-(K9-I17/2))^2</f>
        <v>654.74</v>
      </c>
      <c r="J22" s="116"/>
      <c r="O22" s="69"/>
    </row>
    <row r="23" spans="1:18" ht="18" customHeight="1" x14ac:dyDescent="0.3">
      <c r="G23" s="99"/>
      <c r="H23" s="99"/>
      <c r="R23" s="100">
        <f>I21</f>
        <v>42165</v>
      </c>
    </row>
    <row r="24" spans="1:18" x14ac:dyDescent="0.3">
      <c r="I24" s="101"/>
      <c r="J24" s="101"/>
      <c r="R24" s="100">
        <f>I22</f>
        <v>654.74</v>
      </c>
    </row>
  </sheetData>
  <mergeCells count="33">
    <mergeCell ref="A5:B5"/>
    <mergeCell ref="C5:I5"/>
    <mergeCell ref="M5:P5"/>
    <mergeCell ref="K1:L1"/>
    <mergeCell ref="N1:O1"/>
    <mergeCell ref="M2:P2"/>
    <mergeCell ref="M3:P3"/>
    <mergeCell ref="M4:P4"/>
    <mergeCell ref="K9:L9"/>
    <mergeCell ref="K10:L10"/>
    <mergeCell ref="E11:F11"/>
    <mergeCell ref="G11:H11"/>
    <mergeCell ref="I11:J11"/>
    <mergeCell ref="B18:B19"/>
    <mergeCell ref="N18:O19"/>
    <mergeCell ref="P18:P19"/>
    <mergeCell ref="N12:O12"/>
    <mergeCell ref="C13:D14"/>
    <mergeCell ref="H13:H14"/>
    <mergeCell ref="M13:M14"/>
    <mergeCell ref="N15:O15"/>
    <mergeCell ref="D16:D17"/>
    <mergeCell ref="O16:O17"/>
    <mergeCell ref="E12:F12"/>
    <mergeCell ref="K12:L12"/>
    <mergeCell ref="G20:H20"/>
    <mergeCell ref="I20:J20"/>
    <mergeCell ref="I21:J21"/>
    <mergeCell ref="I22:J22"/>
    <mergeCell ref="P16:P17"/>
    <mergeCell ref="G17:H18"/>
    <mergeCell ref="I17:J18"/>
    <mergeCell ref="K17:K18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A041-E13F-47E2-8F6B-6C3B3612ED0C}">
  <dimension ref="A1:S298"/>
  <sheetViews>
    <sheetView zoomScaleNormal="100" workbookViewId="0">
      <selection activeCell="V14" sqref="V14"/>
    </sheetView>
  </sheetViews>
  <sheetFormatPr defaultColWidth="9.109375" defaultRowHeight="14.4" x14ac:dyDescent="0.3"/>
  <cols>
    <col min="1" max="1" width="15.44140625" customWidth="1"/>
    <col min="2" max="2" width="10.44140625" customWidth="1"/>
    <col min="3" max="3" width="9.33203125" customWidth="1"/>
    <col min="4" max="9" width="9.33203125" style="69" customWidth="1"/>
    <col min="10" max="13" width="9.33203125" customWidth="1"/>
    <col min="14" max="14" width="9.109375" customWidth="1"/>
  </cols>
  <sheetData>
    <row r="1" spans="1:19" x14ac:dyDescent="0.3">
      <c r="J1" s="69" t="s">
        <v>51</v>
      </c>
      <c r="K1" s="70"/>
      <c r="L1" s="71" t="s">
        <v>52</v>
      </c>
      <c r="M1" s="72"/>
    </row>
    <row r="2" spans="1:19" x14ac:dyDescent="0.3">
      <c r="J2" s="69" t="s">
        <v>53</v>
      </c>
      <c r="K2" s="123">
        <f>Inputs!M2</f>
        <v>0</v>
      </c>
      <c r="L2" s="123"/>
      <c r="M2" s="123"/>
    </row>
    <row r="3" spans="1:19" x14ac:dyDescent="0.3">
      <c r="K3" s="123">
        <f>Inputs!M3</f>
        <v>0</v>
      </c>
      <c r="L3" s="123"/>
      <c r="M3" s="123"/>
    </row>
    <row r="4" spans="1:19" x14ac:dyDescent="0.3">
      <c r="J4" s="69" t="s">
        <v>54</v>
      </c>
      <c r="K4" s="123">
        <f>Inputs!M4</f>
        <v>0</v>
      </c>
      <c r="L4" s="123"/>
      <c r="M4" s="123"/>
    </row>
    <row r="5" spans="1:19" x14ac:dyDescent="0.3">
      <c r="A5" s="115" t="s">
        <v>55</v>
      </c>
      <c r="B5" s="115"/>
      <c r="C5" s="135" t="s">
        <v>79</v>
      </c>
      <c r="D5" s="135"/>
      <c r="E5" s="135"/>
      <c r="F5" s="135"/>
      <c r="G5" s="135"/>
      <c r="H5" s="135"/>
      <c r="I5" s="135"/>
      <c r="J5" s="69" t="s">
        <v>56</v>
      </c>
      <c r="K5" s="139">
        <f>Inputs!M5</f>
        <v>0</v>
      </c>
      <c r="L5" s="139"/>
      <c r="M5" s="139"/>
    </row>
    <row r="6" spans="1:19" x14ac:dyDescent="0.3">
      <c r="A6" s="69"/>
      <c r="B6" s="69"/>
      <c r="C6" s="73"/>
      <c r="F6" s="73"/>
      <c r="G6" s="73"/>
      <c r="H6" s="73"/>
      <c r="I6" s="73"/>
      <c r="J6" s="69"/>
      <c r="K6" s="76"/>
      <c r="L6" s="76"/>
      <c r="M6" s="76"/>
    </row>
    <row r="7" spans="1:19" ht="30" customHeight="1" x14ac:dyDescent="0.3">
      <c r="A7" s="102" t="s">
        <v>80</v>
      </c>
      <c r="B7" s="103" t="s">
        <v>81</v>
      </c>
      <c r="C7" s="103" t="s">
        <v>82</v>
      </c>
      <c r="D7" s="102" t="s">
        <v>83</v>
      </c>
      <c r="E7" s="102" t="s">
        <v>84</v>
      </c>
      <c r="F7" s="103" t="s">
        <v>66</v>
      </c>
      <c r="G7" s="103" t="s">
        <v>65</v>
      </c>
      <c r="H7" s="103" t="s">
        <v>67</v>
      </c>
      <c r="I7" s="102" t="s">
        <v>85</v>
      </c>
      <c r="J7" s="102" t="s">
        <v>86</v>
      </c>
      <c r="K7" s="102" t="s">
        <v>87</v>
      </c>
      <c r="L7" s="102" t="s">
        <v>88</v>
      </c>
      <c r="M7" s="102" t="s">
        <v>89</v>
      </c>
    </row>
    <row r="8" spans="1:19" x14ac:dyDescent="0.3">
      <c r="A8" s="104"/>
      <c r="B8" s="105"/>
      <c r="C8" s="106"/>
      <c r="D8" s="107"/>
      <c r="E8" s="108"/>
      <c r="F8" s="109" t="str">
        <f>IF(B8="","",IF(B8&lt;=Inputs!$K$9-Inputs!$I$17/2,B8-Inputs!$B$20,"NA"))</f>
        <v/>
      </c>
      <c r="G8" s="109" t="str">
        <f>IF(B8="","",IF(AND(B8&gt;Inputs!$K$9-Inputs!$I$17/2,B8&lt;Inputs!$K$9+Inputs!$I$17/2),B8-Inputs!$K$9+Inputs!$I$17/2,"NA"))</f>
        <v/>
      </c>
      <c r="H8" s="109" t="str">
        <f>IF(B8="","",IF(AND(F8="NA",G8="NA"),Inputs!$P$18-B8,"NA"))</f>
        <v/>
      </c>
      <c r="I8" s="109" t="str">
        <f>IF(B8="","",IF(F8="NA","NA",Inputs!$B$21+F8*Inputs!$E$11))</f>
        <v/>
      </c>
      <c r="J8" s="109" t="str">
        <f>IF(B8="","",IF(G8="NA","NA",Inputs!$K$10-Inputs!$I$17*Inputs!$E$11/2+Inputs!$E$11*G8+((Inputs!$N$12-Inputs!$E$11)/(2*Inputs!$I$17))*G8^2))</f>
        <v/>
      </c>
      <c r="K8" s="109" t="str">
        <f>IF(B8="","",IF(H8="NA","NA",Inputs!$P$20-H8*Inputs!$N$12))</f>
        <v/>
      </c>
      <c r="L8" s="101" t="str">
        <f t="shared" ref="L8:L77" si="0">IF(B8="","",C8*D8)</f>
        <v/>
      </c>
      <c r="M8" s="101" t="str">
        <f t="shared" ref="M8:M77" si="1">IF(B8="","",MAX(I8:K8)+E8+L8)</f>
        <v/>
      </c>
    </row>
    <row r="9" spans="1:19" x14ac:dyDescent="0.3">
      <c r="A9" s="104" t="s">
        <v>90</v>
      </c>
      <c r="B9" s="105">
        <v>41962.21</v>
      </c>
      <c r="C9" s="110"/>
      <c r="D9" s="111"/>
      <c r="E9" s="110"/>
      <c r="F9" s="109" t="str">
        <f>IF(B9="","",IF(B9&lt;=Inputs!$K$9-Inputs!$I$17/2,B9-Inputs!$B$20,"NA"))</f>
        <v>NA</v>
      </c>
      <c r="G9" s="109">
        <f>IF(B9="","",IF(AND(B9&gt;Inputs!$K$9-Inputs!$I$17/2,B9&lt;Inputs!$K$9+Inputs!$I$17/2),B9-Inputs!$K$9+Inputs!$I$17/2,"NA"))</f>
        <v>397.20999999999913</v>
      </c>
      <c r="H9" s="109" t="str">
        <f>IF(B9="","",IF(AND(F9="NA",G9="NA"),Inputs!$P$18-B9,"NA"))</f>
        <v>NA</v>
      </c>
      <c r="I9" s="109" t="str">
        <f>IF(B9="","",IF(F9="NA","NA",Inputs!$B$21+F9*Inputs!$E$11))</f>
        <v>NA</v>
      </c>
      <c r="J9" s="109">
        <f>IF(B9="","",IF(G9="NA","NA",Inputs!$K$10-Inputs!$I$17*Inputs!$E$11/2+Inputs!$E$11*G9+((Inputs!$N$12-Inputs!$E$11)/(2*Inputs!$I$17))*G9^2))</f>
        <v>653.36920719666659</v>
      </c>
      <c r="K9" s="109" t="str">
        <f>IF(B9="","",IF(H9="NA","NA",Inputs!$P$20-H9*Inputs!$N$12))</f>
        <v>NA</v>
      </c>
      <c r="L9" s="101">
        <f t="shared" si="0"/>
        <v>0</v>
      </c>
      <c r="M9" s="101">
        <f t="shared" si="1"/>
        <v>653.36920719666659</v>
      </c>
      <c r="P9" s="101"/>
      <c r="Q9" s="101">
        <f>P9-M9</f>
        <v>-653.36920719666659</v>
      </c>
    </row>
    <row r="10" spans="1:19" x14ac:dyDescent="0.3">
      <c r="A10" s="104" t="s">
        <v>90</v>
      </c>
      <c r="B10" s="105">
        <v>41975</v>
      </c>
      <c r="C10" s="110"/>
      <c r="D10" s="111"/>
      <c r="E10" s="110"/>
      <c r="F10" s="109" t="str">
        <f>IF(B10="","",IF(B10&lt;=Inputs!$K$9-Inputs!$I$17/2,B10-Inputs!$B$20,"NA"))</f>
        <v>NA</v>
      </c>
      <c r="G10" s="109">
        <f>IF(B10="","",IF(AND(B10&gt;Inputs!$K$9-Inputs!$I$17/2,B10&lt;Inputs!$K$9+Inputs!$I$17/2),B10-Inputs!$K$9+Inputs!$I$17/2,"NA"))</f>
        <v>410</v>
      </c>
      <c r="H10" s="109" t="str">
        <f>IF(B10="","",IF(AND(F10="NA",G10="NA"),Inputs!$P$18-B10,"NA"))</f>
        <v>NA</v>
      </c>
      <c r="I10" s="109" t="str">
        <f>IF(B10="","",IF(F10="NA","NA",Inputs!$B$21+F10*Inputs!$E$11))</f>
        <v>NA</v>
      </c>
      <c r="J10" s="109">
        <f>IF(B10="","",IF(G10="NA","NA",Inputs!$K$10-Inputs!$I$17*Inputs!$E$11/2+Inputs!$E$11*G10+((Inputs!$N$12-Inputs!$E$11)/(2*Inputs!$I$17))*G10^2))</f>
        <v>653.53666666666663</v>
      </c>
      <c r="K10" s="109" t="str">
        <f>IF(B10="","",IF(H10="NA","NA",Inputs!$P$20-H10*Inputs!$N$12))</f>
        <v>NA</v>
      </c>
      <c r="L10" s="101">
        <f t="shared" si="0"/>
        <v>0</v>
      </c>
      <c r="M10" s="101">
        <f t="shared" si="1"/>
        <v>653.53666666666663</v>
      </c>
      <c r="P10" s="101">
        <v>654.19000000000005</v>
      </c>
      <c r="Q10" s="101">
        <f t="shared" ref="Q10:Q20" si="2">P10-M10</f>
        <v>0.65333333333342125</v>
      </c>
      <c r="S10" s="101"/>
    </row>
    <row r="11" spans="1:19" x14ac:dyDescent="0.3">
      <c r="A11" s="104" t="s">
        <v>90</v>
      </c>
      <c r="B11" s="105">
        <f>B10+25</f>
        <v>42000</v>
      </c>
      <c r="C11" s="110"/>
      <c r="D11" s="111"/>
      <c r="E11" s="110"/>
      <c r="F11" s="109" t="str">
        <f>IF(B11="","",IF(B11&lt;=Inputs!$K$9-Inputs!$I$17/2,B11-Inputs!$B$20,"NA"))</f>
        <v>NA</v>
      </c>
      <c r="G11" s="109">
        <f>IF(B11="","",IF(AND(B11&gt;Inputs!$K$9-Inputs!$I$17/2,B11&lt;Inputs!$K$9+Inputs!$I$17/2),B11-Inputs!$K$9+Inputs!$I$17/2,"NA"))</f>
        <v>435</v>
      </c>
      <c r="H11" s="109" t="str">
        <f>IF(B11="","",IF(AND(F11="NA",G11="NA"),Inputs!$P$18-B11,"NA"))</f>
        <v>NA</v>
      </c>
      <c r="I11" s="109" t="str">
        <f>IF(B11="","",IF(F11="NA","NA",Inputs!$B$21+F11*Inputs!$E$11))</f>
        <v>NA</v>
      </c>
      <c r="J11" s="109">
        <f>IF(B11="","",IF(G11="NA","NA",Inputs!$K$10-Inputs!$I$17*Inputs!$E$11/2+Inputs!$E$11*G11+((Inputs!$N$12-Inputs!$E$11)/(2*Inputs!$I$17))*G11^2))</f>
        <v>653.83249999999998</v>
      </c>
      <c r="K11" s="109" t="str">
        <f>IF(B11="","",IF(H11="NA","NA",Inputs!$P$20-H11*Inputs!$N$12))</f>
        <v>NA</v>
      </c>
      <c r="L11" s="101">
        <f t="shared" si="0"/>
        <v>0</v>
      </c>
      <c r="M11" s="101">
        <f t="shared" si="1"/>
        <v>653.83249999999998</v>
      </c>
      <c r="P11" s="101">
        <v>654.48</v>
      </c>
      <c r="Q11" s="101">
        <f t="shared" si="2"/>
        <v>0.64750000000003638</v>
      </c>
      <c r="S11" s="101"/>
    </row>
    <row r="12" spans="1:19" x14ac:dyDescent="0.3">
      <c r="A12" s="104" t="s">
        <v>90</v>
      </c>
      <c r="B12" s="105">
        <f t="shared" ref="B12:B27" si="3">B11+25</f>
        <v>42025</v>
      </c>
      <c r="C12" s="110"/>
      <c r="D12" s="111"/>
      <c r="E12" s="110"/>
      <c r="F12" s="109" t="str">
        <f>IF(B12="","",IF(B12&lt;=Inputs!$K$9-Inputs!$I$17/2,B12-Inputs!$B$20,"NA"))</f>
        <v>NA</v>
      </c>
      <c r="G12" s="109">
        <f>IF(B12="","",IF(AND(B12&gt;Inputs!$K$9-Inputs!$I$17/2,B12&lt;Inputs!$K$9+Inputs!$I$17/2),B12-Inputs!$K$9+Inputs!$I$17/2,"NA"))</f>
        <v>460</v>
      </c>
      <c r="H12" s="109" t="str">
        <f>IF(B12="","",IF(AND(F12="NA",G12="NA"),Inputs!$P$18-B12,"NA"))</f>
        <v>NA</v>
      </c>
      <c r="I12" s="109" t="str">
        <f>IF(B12="","",IF(F12="NA","NA",Inputs!$B$21+F12*Inputs!$E$11))</f>
        <v>NA</v>
      </c>
      <c r="J12" s="109">
        <f>IF(B12="","",IF(G12="NA","NA",Inputs!$K$10-Inputs!$I$17*Inputs!$E$11/2+Inputs!$E$11*G12+((Inputs!$N$12-Inputs!$E$11)/(2*Inputs!$I$17))*G12^2))</f>
        <v>654.0866666666667</v>
      </c>
      <c r="K12" s="109" t="str">
        <f>IF(B12="","",IF(H12="NA","NA",Inputs!$P$20-H12*Inputs!$N$12))</f>
        <v>NA</v>
      </c>
      <c r="L12" s="101">
        <f t="shared" si="0"/>
        <v>0</v>
      </c>
      <c r="M12" s="101">
        <f t="shared" si="1"/>
        <v>654.0866666666667</v>
      </c>
      <c r="P12" s="101">
        <v>654.74</v>
      </c>
      <c r="Q12" s="101">
        <f t="shared" si="2"/>
        <v>0.65333333333330756</v>
      </c>
      <c r="S12" s="101"/>
    </row>
    <row r="13" spans="1:19" x14ac:dyDescent="0.3">
      <c r="A13" s="104" t="s">
        <v>90</v>
      </c>
      <c r="B13" s="105">
        <f t="shared" si="3"/>
        <v>42050</v>
      </c>
      <c r="C13" s="110"/>
      <c r="D13" s="111"/>
      <c r="E13" s="110"/>
      <c r="F13" s="109" t="str">
        <f>IF(B13="","",IF(B13&lt;=Inputs!$K$9-Inputs!$I$17/2,B13-Inputs!$B$20,"NA"))</f>
        <v>NA</v>
      </c>
      <c r="G13" s="109">
        <f>IF(B13="","",IF(AND(B13&gt;Inputs!$K$9-Inputs!$I$17/2,B13&lt;Inputs!$K$9+Inputs!$I$17/2),B13-Inputs!$K$9+Inputs!$I$17/2,"NA"))</f>
        <v>485</v>
      </c>
      <c r="H13" s="109" t="str">
        <f>IF(B13="","",IF(AND(F13="NA",G13="NA"),Inputs!$P$18-B13,"NA"))</f>
        <v>NA</v>
      </c>
      <c r="I13" s="109" t="str">
        <f>IF(B13="","",IF(F13="NA","NA",Inputs!$B$21+F13*Inputs!$E$11))</f>
        <v>NA</v>
      </c>
      <c r="J13" s="109">
        <f>IF(B13="","",IF(G13="NA","NA",Inputs!$K$10-Inputs!$I$17*Inputs!$E$11/2+Inputs!$E$11*G13+((Inputs!$N$12-Inputs!$E$11)/(2*Inputs!$I$17))*G13^2))</f>
        <v>654.29916666666668</v>
      </c>
      <c r="K13" s="109" t="str">
        <f>IF(B13="","",IF(H13="NA","NA",Inputs!$P$20-H13*Inputs!$N$12))</f>
        <v>NA</v>
      </c>
      <c r="L13" s="101">
        <f t="shared" si="0"/>
        <v>0</v>
      </c>
      <c r="M13" s="101">
        <f t="shared" si="1"/>
        <v>654.29916666666668</v>
      </c>
      <c r="P13" s="101">
        <v>654.95000000000005</v>
      </c>
      <c r="Q13" s="101">
        <f t="shared" si="2"/>
        <v>0.65083333333336668</v>
      </c>
      <c r="S13" s="101"/>
    </row>
    <row r="14" spans="1:19" x14ac:dyDescent="0.3">
      <c r="A14" s="104" t="s">
        <v>90</v>
      </c>
      <c r="B14" s="105">
        <f t="shared" si="3"/>
        <v>42075</v>
      </c>
      <c r="C14" s="110"/>
      <c r="D14" s="111"/>
      <c r="E14" s="110"/>
      <c r="F14" s="109" t="str">
        <f>IF(B14="","",IF(B14&lt;=Inputs!$K$9-Inputs!$I$17/2,B14-Inputs!$B$20,"NA"))</f>
        <v>NA</v>
      </c>
      <c r="G14" s="109">
        <f>IF(B14="","",IF(AND(B14&gt;Inputs!$K$9-Inputs!$I$17/2,B14&lt;Inputs!$K$9+Inputs!$I$17/2),B14-Inputs!$K$9+Inputs!$I$17/2,"NA"))</f>
        <v>510</v>
      </c>
      <c r="H14" s="109" t="str">
        <f>IF(B14="","",IF(AND(F14="NA",G14="NA"),Inputs!$P$18-B14,"NA"))</f>
        <v>NA</v>
      </c>
      <c r="I14" s="109" t="str">
        <f>IF(B14="","",IF(F14="NA","NA",Inputs!$B$21+F14*Inputs!$E$11))</f>
        <v>NA</v>
      </c>
      <c r="J14" s="109">
        <f>IF(B14="","",IF(G14="NA","NA",Inputs!$K$10-Inputs!$I$17*Inputs!$E$11/2+Inputs!$E$11*G14+((Inputs!$N$12-Inputs!$E$11)/(2*Inputs!$I$17))*G14^2))</f>
        <v>654.47</v>
      </c>
      <c r="K14" s="109" t="str">
        <f>IF(B14="","",IF(H14="NA","NA",Inputs!$P$20-H14*Inputs!$N$12))</f>
        <v>NA</v>
      </c>
      <c r="L14" s="101">
        <f t="shared" si="0"/>
        <v>0</v>
      </c>
      <c r="M14" s="101">
        <f t="shared" si="1"/>
        <v>654.47</v>
      </c>
      <c r="P14" s="101">
        <v>655.12</v>
      </c>
      <c r="Q14" s="101">
        <f t="shared" si="2"/>
        <v>0.64999999999997726</v>
      </c>
      <c r="S14" s="101"/>
    </row>
    <row r="15" spans="1:19" x14ac:dyDescent="0.3">
      <c r="A15" s="104" t="s">
        <v>90</v>
      </c>
      <c r="B15" s="105">
        <f t="shared" si="3"/>
        <v>42100</v>
      </c>
      <c r="C15" s="110"/>
      <c r="D15" s="111"/>
      <c r="E15" s="110"/>
      <c r="F15" s="109" t="str">
        <f>IF(B15="","",IF(B15&lt;=Inputs!$K$9-Inputs!$I$17/2,B15-Inputs!$B$20,"NA"))</f>
        <v>NA</v>
      </c>
      <c r="G15" s="109">
        <f>IF(B15="","",IF(AND(B15&gt;Inputs!$K$9-Inputs!$I$17/2,B15&lt;Inputs!$K$9+Inputs!$I$17/2),B15-Inputs!$K$9+Inputs!$I$17/2,"NA"))</f>
        <v>535</v>
      </c>
      <c r="H15" s="109" t="str">
        <f>IF(B15="","",IF(AND(F15="NA",G15="NA"),Inputs!$P$18-B15,"NA"))</f>
        <v>NA</v>
      </c>
      <c r="I15" s="109" t="str">
        <f>IF(B15="","",IF(F15="NA","NA",Inputs!$B$21+F15*Inputs!$E$11))</f>
        <v>NA</v>
      </c>
      <c r="J15" s="109">
        <f>IF(B15="","",IF(G15="NA","NA",Inputs!$K$10-Inputs!$I$17*Inputs!$E$11/2+Inputs!$E$11*G15+((Inputs!$N$12-Inputs!$E$11)/(2*Inputs!$I$17))*G15^2))</f>
        <v>654.59916666666663</v>
      </c>
      <c r="K15" s="109" t="str">
        <f>IF(B15="","",IF(H15="NA","NA",Inputs!$P$20-H15*Inputs!$N$12))</f>
        <v>NA</v>
      </c>
      <c r="L15" s="101">
        <f t="shared" si="0"/>
        <v>0</v>
      </c>
      <c r="M15" s="101">
        <f t="shared" si="1"/>
        <v>654.59916666666663</v>
      </c>
      <c r="P15" s="101">
        <v>655.25</v>
      </c>
      <c r="Q15" s="101">
        <f t="shared" si="2"/>
        <v>0.65083333333336668</v>
      </c>
      <c r="S15" s="101"/>
    </row>
    <row r="16" spans="1:19" x14ac:dyDescent="0.3">
      <c r="A16" s="104" t="s">
        <v>90</v>
      </c>
      <c r="B16" s="105">
        <f t="shared" si="3"/>
        <v>42125</v>
      </c>
      <c r="C16" s="110"/>
      <c r="D16" s="111"/>
      <c r="E16" s="110"/>
      <c r="F16" s="109" t="str">
        <f>IF(B16="","",IF(B16&lt;=Inputs!$K$9-Inputs!$I$17/2,B16-Inputs!$B$20,"NA"))</f>
        <v>NA</v>
      </c>
      <c r="G16" s="109">
        <f>IF(B16="","",IF(AND(B16&gt;Inputs!$K$9-Inputs!$I$17/2,B16&lt;Inputs!$K$9+Inputs!$I$17/2),B16-Inputs!$K$9+Inputs!$I$17/2,"NA"))</f>
        <v>560</v>
      </c>
      <c r="H16" s="109" t="str">
        <f>IF(B16="","",IF(AND(F16="NA",G16="NA"),Inputs!$P$18-B16,"NA"))</f>
        <v>NA</v>
      </c>
      <c r="I16" s="109" t="str">
        <f>IF(B16="","",IF(F16="NA","NA",Inputs!$B$21+F16*Inputs!$E$11))</f>
        <v>NA</v>
      </c>
      <c r="J16" s="109">
        <f>IF(B16="","",IF(G16="NA","NA",Inputs!$K$10-Inputs!$I$17*Inputs!$E$11/2+Inputs!$E$11*G16+((Inputs!$N$12-Inputs!$E$11)/(2*Inputs!$I$17))*G16^2))</f>
        <v>654.68666666666661</v>
      </c>
      <c r="K16" s="109" t="str">
        <f>IF(B16="","",IF(H16="NA","NA",Inputs!$P$20-H16*Inputs!$N$12))</f>
        <v>NA</v>
      </c>
      <c r="L16" s="101">
        <f t="shared" si="0"/>
        <v>0</v>
      </c>
      <c r="M16" s="101">
        <f t="shared" si="1"/>
        <v>654.68666666666661</v>
      </c>
      <c r="P16" s="101">
        <v>655.34</v>
      </c>
      <c r="Q16" s="101">
        <f t="shared" si="2"/>
        <v>0.65333333333342125</v>
      </c>
      <c r="S16" s="101"/>
    </row>
    <row r="17" spans="1:19" x14ac:dyDescent="0.3">
      <c r="A17" s="104" t="s">
        <v>90</v>
      </c>
      <c r="B17" s="105">
        <f t="shared" si="3"/>
        <v>42150</v>
      </c>
      <c r="C17" s="110"/>
      <c r="D17" s="111"/>
      <c r="E17" s="110"/>
      <c r="F17" s="109" t="str">
        <f>IF(B17="","",IF(B17&lt;=Inputs!$K$9-Inputs!$I$17/2,B17-Inputs!$B$20,"NA"))</f>
        <v>NA</v>
      </c>
      <c r="G17" s="109">
        <f>IF(B17="","",IF(AND(B17&gt;Inputs!$K$9-Inputs!$I$17/2,B17&lt;Inputs!$K$9+Inputs!$I$17/2),B17-Inputs!$K$9+Inputs!$I$17/2,"NA"))</f>
        <v>585</v>
      </c>
      <c r="H17" s="109" t="str">
        <f>IF(B17="","",IF(AND(F17="NA",G17="NA"),Inputs!$P$18-B17,"NA"))</f>
        <v>NA</v>
      </c>
      <c r="I17" s="109" t="str">
        <f>IF(B17="","",IF(F17="NA","NA",Inputs!$B$21+F17*Inputs!$E$11))</f>
        <v>NA</v>
      </c>
      <c r="J17" s="109">
        <f>IF(B17="","",IF(G17="NA","NA",Inputs!$K$10-Inputs!$I$17*Inputs!$E$11/2+Inputs!$E$11*G17+((Inputs!$N$12-Inputs!$E$11)/(2*Inputs!$I$17))*G17^2))</f>
        <v>654.73249999999996</v>
      </c>
      <c r="K17" s="109" t="str">
        <f>IF(B17="","",IF(H17="NA","NA",Inputs!$P$20-H17*Inputs!$N$12))</f>
        <v>NA</v>
      </c>
      <c r="L17" s="101">
        <f t="shared" si="0"/>
        <v>0</v>
      </c>
      <c r="M17" s="101">
        <f t="shared" si="1"/>
        <v>654.73249999999996</v>
      </c>
      <c r="P17" s="101">
        <v>655.39</v>
      </c>
      <c r="Q17" s="101">
        <f t="shared" si="2"/>
        <v>0.65750000000002728</v>
      </c>
      <c r="S17" s="101"/>
    </row>
    <row r="18" spans="1:19" x14ac:dyDescent="0.3">
      <c r="A18" s="104" t="s">
        <v>90</v>
      </c>
      <c r="B18" s="105">
        <f t="shared" si="3"/>
        <v>42175</v>
      </c>
      <c r="C18" s="110"/>
      <c r="D18" s="111"/>
      <c r="E18" s="110"/>
      <c r="F18" s="109" t="str">
        <f>IF(B18="","",IF(B18&lt;=Inputs!$K$9-Inputs!$I$17/2,B18-Inputs!$B$20,"NA"))</f>
        <v>NA</v>
      </c>
      <c r="G18" s="109">
        <f>IF(B18="","",IF(AND(B18&gt;Inputs!$K$9-Inputs!$I$17/2,B18&lt;Inputs!$K$9+Inputs!$I$17/2),B18-Inputs!$K$9+Inputs!$I$17/2,"NA"))</f>
        <v>610</v>
      </c>
      <c r="H18" s="109" t="str">
        <f>IF(B18="","",IF(AND(F18="NA",G18="NA"),Inputs!$P$18-B18,"NA"))</f>
        <v>NA</v>
      </c>
      <c r="I18" s="109" t="str">
        <f>IF(B18="","",IF(F18="NA","NA",Inputs!$B$21+F18*Inputs!$E$11))</f>
        <v>NA</v>
      </c>
      <c r="J18" s="109">
        <f>IF(B18="","",IF(G18="NA","NA",Inputs!$K$10-Inputs!$I$17*Inputs!$E$11/2+Inputs!$E$11*G18+((Inputs!$N$12-Inputs!$E$11)/(2*Inputs!$I$17))*G18^2))</f>
        <v>654.73666666666668</v>
      </c>
      <c r="K18" s="109" t="str">
        <f>IF(B18="","",IF(H18="NA","NA",Inputs!$P$20-H18*Inputs!$N$12))</f>
        <v>NA</v>
      </c>
      <c r="L18" s="101">
        <f t="shared" si="0"/>
        <v>0</v>
      </c>
      <c r="M18" s="101">
        <f t="shared" si="1"/>
        <v>654.73666666666668</v>
      </c>
      <c r="P18" s="101">
        <v>655.39</v>
      </c>
      <c r="Q18" s="101">
        <f t="shared" si="2"/>
        <v>0.65333333333330756</v>
      </c>
      <c r="S18" s="101"/>
    </row>
    <row r="19" spans="1:19" x14ac:dyDescent="0.3">
      <c r="A19" s="104" t="s">
        <v>90</v>
      </c>
      <c r="B19" s="105">
        <f t="shared" si="3"/>
        <v>42200</v>
      </c>
      <c r="C19" s="110"/>
      <c r="D19" s="111"/>
      <c r="E19" s="110"/>
      <c r="F19" s="109" t="str">
        <f>IF(B19="","",IF(B19&lt;=Inputs!$K$9-Inputs!$I$17/2,B19-Inputs!$B$20,"NA"))</f>
        <v>NA</v>
      </c>
      <c r="G19" s="109">
        <f>IF(B19="","",IF(AND(B19&gt;Inputs!$K$9-Inputs!$I$17/2,B19&lt;Inputs!$K$9+Inputs!$I$17/2),B19-Inputs!$K$9+Inputs!$I$17/2,"NA"))</f>
        <v>635</v>
      </c>
      <c r="H19" s="109" t="str">
        <f>IF(B19="","",IF(AND(F19="NA",G19="NA"),Inputs!$P$18-B19,"NA"))</f>
        <v>NA</v>
      </c>
      <c r="I19" s="109" t="str">
        <f>IF(B19="","",IF(F19="NA","NA",Inputs!$B$21+F19*Inputs!$E$11))</f>
        <v>NA</v>
      </c>
      <c r="J19" s="109">
        <f>IF(B19="","",IF(G19="NA","NA",Inputs!$K$10-Inputs!$I$17*Inputs!$E$11/2+Inputs!$E$11*G19+((Inputs!$N$12-Inputs!$E$11)/(2*Inputs!$I$17))*G19^2))</f>
        <v>654.69916666666666</v>
      </c>
      <c r="K19" s="109" t="str">
        <f>IF(B19="","",IF(H19="NA","NA",Inputs!$P$20-H19*Inputs!$N$12))</f>
        <v>NA</v>
      </c>
      <c r="L19" s="101">
        <f t="shared" si="0"/>
        <v>0</v>
      </c>
      <c r="M19" s="101">
        <f t="shared" si="1"/>
        <v>654.69916666666666</v>
      </c>
      <c r="P19" s="101">
        <v>655.35</v>
      </c>
      <c r="Q19" s="101">
        <f t="shared" si="2"/>
        <v>0.65083333333336668</v>
      </c>
      <c r="S19" s="101"/>
    </row>
    <row r="20" spans="1:19" x14ac:dyDescent="0.3">
      <c r="A20" s="104" t="s">
        <v>90</v>
      </c>
      <c r="B20" s="105">
        <f t="shared" si="3"/>
        <v>42225</v>
      </c>
      <c r="C20" s="110"/>
      <c r="D20" s="111"/>
      <c r="E20" s="110"/>
      <c r="F20" s="109" t="str">
        <f>IF(B20="","",IF(B20&lt;=Inputs!$K$9-Inputs!$I$17/2,B20-Inputs!$B$20,"NA"))</f>
        <v>NA</v>
      </c>
      <c r="G20" s="109">
        <f>IF(B20="","",IF(AND(B20&gt;Inputs!$K$9-Inputs!$I$17/2,B20&lt;Inputs!$K$9+Inputs!$I$17/2),B20-Inputs!$K$9+Inputs!$I$17/2,"NA"))</f>
        <v>660</v>
      </c>
      <c r="H20" s="109" t="str">
        <f>IF(B20="","",IF(AND(F20="NA",G20="NA"),Inputs!$P$18-B20,"NA"))</f>
        <v>NA</v>
      </c>
      <c r="I20" s="109" t="str">
        <f>IF(B20="","",IF(F20="NA","NA",Inputs!$B$21+F20*Inputs!$E$11))</f>
        <v>NA</v>
      </c>
      <c r="J20" s="109">
        <f>IF(B20="","",IF(G20="NA","NA",Inputs!$K$10-Inputs!$I$17*Inputs!$E$11/2+Inputs!$E$11*G20+((Inputs!$N$12-Inputs!$E$11)/(2*Inputs!$I$17))*G20^2))</f>
        <v>654.62</v>
      </c>
      <c r="K20" s="109" t="str">
        <f>IF(B20="","",IF(H20="NA","NA",Inputs!$P$20-H20*Inputs!$N$12))</f>
        <v>NA</v>
      </c>
      <c r="L20" s="101">
        <f t="shared" si="0"/>
        <v>0</v>
      </c>
      <c r="M20" s="101">
        <f t="shared" si="1"/>
        <v>654.62</v>
      </c>
      <c r="P20" s="101">
        <v>655.27</v>
      </c>
      <c r="Q20" s="101">
        <f t="shared" si="2"/>
        <v>0.64999999999997726</v>
      </c>
      <c r="S20" s="101"/>
    </row>
    <row r="21" spans="1:19" x14ac:dyDescent="0.3">
      <c r="A21" s="104" t="s">
        <v>90</v>
      </c>
      <c r="B21" s="105">
        <f t="shared" si="3"/>
        <v>42250</v>
      </c>
      <c r="C21" s="110"/>
      <c r="D21" s="111"/>
      <c r="E21" s="110"/>
      <c r="F21" s="109" t="str">
        <f>IF(B21="","",IF(B21&lt;=Inputs!$K$9-Inputs!$I$17/2,B21-Inputs!$B$20,"NA"))</f>
        <v>NA</v>
      </c>
      <c r="G21" s="109">
        <f>IF(B21="","",IF(AND(B21&gt;Inputs!$K$9-Inputs!$I$17/2,B21&lt;Inputs!$K$9+Inputs!$I$17/2),B21-Inputs!$K$9+Inputs!$I$17/2,"NA"))</f>
        <v>685</v>
      </c>
      <c r="H21" s="109" t="str">
        <f>IF(B21="","",IF(AND(F21="NA",G21="NA"),Inputs!$P$18-B21,"NA"))</f>
        <v>NA</v>
      </c>
      <c r="I21" s="109" t="str">
        <f>IF(B21="","",IF(F21="NA","NA",Inputs!$B$21+F21*Inputs!$E$11))</f>
        <v>NA</v>
      </c>
      <c r="J21" s="109">
        <f>IF(B21="","",IF(G21="NA","NA",Inputs!$K$10-Inputs!$I$17*Inputs!$E$11/2+Inputs!$E$11*G21+((Inputs!$N$12-Inputs!$E$11)/(2*Inputs!$I$17))*G21^2))</f>
        <v>654.49916666666661</v>
      </c>
      <c r="K21" s="109" t="str">
        <f>IF(B21="","",IF(H21="NA","NA",Inputs!$P$20-H21*Inputs!$N$12))</f>
        <v>NA</v>
      </c>
      <c r="L21" s="101">
        <f t="shared" ref="L21:L22" si="4">IF(B21="","",C21*D21)</f>
        <v>0</v>
      </c>
      <c r="M21" s="101">
        <f t="shared" ref="M21:M22" si="5">IF(B21="","",MAX(I21:K21)+E21+L21)</f>
        <v>654.49916666666661</v>
      </c>
      <c r="P21" s="101">
        <v>655.15</v>
      </c>
      <c r="Q21" s="101">
        <f t="shared" ref="Q21:Q22" si="6">P21-M21</f>
        <v>0.65083333333336668</v>
      </c>
      <c r="S21" s="101"/>
    </row>
    <row r="22" spans="1:19" x14ac:dyDescent="0.3">
      <c r="A22" s="104" t="s">
        <v>90</v>
      </c>
      <c r="B22" s="105">
        <f t="shared" si="3"/>
        <v>42275</v>
      </c>
      <c r="C22" s="110"/>
      <c r="D22" s="111"/>
      <c r="E22" s="110"/>
      <c r="F22" s="109" t="str">
        <f>IF(B22="","",IF(B22&lt;=Inputs!$K$9-Inputs!$I$17/2,B22-Inputs!$B$20,"NA"))</f>
        <v>NA</v>
      </c>
      <c r="G22" s="109">
        <f>IF(B22="","",IF(AND(B22&gt;Inputs!$K$9-Inputs!$I$17/2,B22&lt;Inputs!$K$9+Inputs!$I$17/2),B22-Inputs!$K$9+Inputs!$I$17/2,"NA"))</f>
        <v>710</v>
      </c>
      <c r="H22" s="109" t="str">
        <f>IF(B22="","",IF(AND(F22="NA",G22="NA"),Inputs!$P$18-B22,"NA"))</f>
        <v>NA</v>
      </c>
      <c r="I22" s="109" t="str">
        <f>IF(B22="","",IF(F22="NA","NA",Inputs!$B$21+F22*Inputs!$E$11))</f>
        <v>NA</v>
      </c>
      <c r="J22" s="109">
        <f>IF(B22="","",IF(G22="NA","NA",Inputs!$K$10-Inputs!$I$17*Inputs!$E$11/2+Inputs!$E$11*G22+((Inputs!$N$12-Inputs!$E$11)/(2*Inputs!$I$17))*G22^2))</f>
        <v>654.3366666666667</v>
      </c>
      <c r="K22" s="109" t="str">
        <f>IF(B22="","",IF(H22="NA","NA",Inputs!$P$20-H22*Inputs!$N$12))</f>
        <v>NA</v>
      </c>
      <c r="L22" s="101">
        <f t="shared" si="4"/>
        <v>0</v>
      </c>
      <c r="M22" s="101">
        <f t="shared" si="5"/>
        <v>654.3366666666667</v>
      </c>
      <c r="P22" s="101">
        <v>654.99</v>
      </c>
      <c r="Q22" s="101">
        <f t="shared" si="6"/>
        <v>0.65333333333330756</v>
      </c>
      <c r="S22" s="101"/>
    </row>
    <row r="23" spans="1:19" x14ac:dyDescent="0.3">
      <c r="A23" s="104" t="s">
        <v>90</v>
      </c>
      <c r="B23" s="105">
        <f t="shared" si="3"/>
        <v>42300</v>
      </c>
      <c r="C23" s="110"/>
      <c r="D23" s="111"/>
      <c r="E23" s="110"/>
      <c r="F23" s="109" t="str">
        <f>IF(B23="","",IF(B23&lt;=Inputs!$K$9-Inputs!$I$17/2,B23-Inputs!$B$20,"NA"))</f>
        <v>NA</v>
      </c>
      <c r="G23" s="109">
        <f>IF(B23="","",IF(AND(B23&gt;Inputs!$K$9-Inputs!$I$17/2,B23&lt;Inputs!$K$9+Inputs!$I$17/2),B23-Inputs!$K$9+Inputs!$I$17/2,"NA"))</f>
        <v>735</v>
      </c>
      <c r="H23" s="109" t="str">
        <f>IF(B23="","",IF(AND(F23="NA",G23="NA"),Inputs!$P$18-B23,"NA"))</f>
        <v>NA</v>
      </c>
      <c r="I23" s="109" t="str">
        <f>IF(B23="","",IF(F23="NA","NA",Inputs!$B$21+F23*Inputs!$E$11))</f>
        <v>NA</v>
      </c>
      <c r="J23" s="109">
        <f>IF(B23="","",IF(G23="NA","NA",Inputs!$K$10-Inputs!$I$17*Inputs!$E$11/2+Inputs!$E$11*G23+((Inputs!$N$12-Inputs!$E$11)/(2*Inputs!$I$17))*G23^2))</f>
        <v>654.13249999999994</v>
      </c>
      <c r="K23" s="109" t="str">
        <f>IF(B23="","",IF(H23="NA","NA",Inputs!$P$20-H23*Inputs!$N$12))</f>
        <v>NA</v>
      </c>
      <c r="L23" s="101">
        <f t="shared" ref="L23:L27" si="7">IF(B23="","",C23*D23)</f>
        <v>0</v>
      </c>
      <c r="M23" s="101">
        <f t="shared" ref="M23:M27" si="8">IF(B23="","",MAX(I23:K23)+E23+L23)</f>
        <v>654.13249999999994</v>
      </c>
      <c r="P23" s="101">
        <v>654.78</v>
      </c>
      <c r="Q23" s="101">
        <f t="shared" ref="Q23:Q27" si="9">P23-M23</f>
        <v>0.64750000000003638</v>
      </c>
      <c r="S23" s="101"/>
    </row>
    <row r="24" spans="1:19" x14ac:dyDescent="0.3">
      <c r="A24" s="104" t="s">
        <v>90</v>
      </c>
      <c r="B24" s="105">
        <f t="shared" si="3"/>
        <v>42325</v>
      </c>
      <c r="C24" s="110"/>
      <c r="D24" s="111"/>
      <c r="E24" s="110"/>
      <c r="F24" s="109" t="str">
        <f>IF(B24="","",IF(B24&lt;=Inputs!$K$9-Inputs!$I$17/2,B24-Inputs!$B$20,"NA"))</f>
        <v>NA</v>
      </c>
      <c r="G24" s="109">
        <f>IF(B24="","",IF(AND(B24&gt;Inputs!$K$9-Inputs!$I$17/2,B24&lt;Inputs!$K$9+Inputs!$I$17/2),B24-Inputs!$K$9+Inputs!$I$17/2,"NA"))</f>
        <v>760</v>
      </c>
      <c r="H24" s="109" t="str">
        <f>IF(B24="","",IF(AND(F24="NA",G24="NA"),Inputs!$P$18-B24,"NA"))</f>
        <v>NA</v>
      </c>
      <c r="I24" s="109" t="str">
        <f>IF(B24="","",IF(F24="NA","NA",Inputs!$B$21+F24*Inputs!$E$11))</f>
        <v>NA</v>
      </c>
      <c r="J24" s="109">
        <f>IF(B24="","",IF(G24="NA","NA",Inputs!$K$10-Inputs!$I$17*Inputs!$E$11/2+Inputs!$E$11*G24+((Inputs!$N$12-Inputs!$E$11)/(2*Inputs!$I$17))*G24^2))</f>
        <v>653.88666666666666</v>
      </c>
      <c r="K24" s="109" t="str">
        <f>IF(B24="","",IF(H24="NA","NA",Inputs!$P$20-H24*Inputs!$N$12))</f>
        <v>NA</v>
      </c>
      <c r="L24" s="101">
        <f t="shared" si="7"/>
        <v>0</v>
      </c>
      <c r="M24" s="101">
        <f t="shared" si="8"/>
        <v>653.88666666666666</v>
      </c>
      <c r="P24" s="101">
        <v>654.54</v>
      </c>
      <c r="Q24" s="101">
        <f t="shared" si="9"/>
        <v>0.65333333333330756</v>
      </c>
      <c r="S24" s="101"/>
    </row>
    <row r="25" spans="1:19" x14ac:dyDescent="0.3">
      <c r="A25" s="104" t="s">
        <v>90</v>
      </c>
      <c r="B25" s="105">
        <f t="shared" si="3"/>
        <v>42350</v>
      </c>
      <c r="C25" s="110"/>
      <c r="D25" s="111"/>
      <c r="E25" s="110"/>
      <c r="F25" s="109" t="str">
        <f>IF(B25="","",IF(B25&lt;=Inputs!$K$9-Inputs!$I$17/2,B25-Inputs!$B$20,"NA"))</f>
        <v>NA</v>
      </c>
      <c r="G25" s="109">
        <f>IF(B25="","",IF(AND(B25&gt;Inputs!$K$9-Inputs!$I$17/2,B25&lt;Inputs!$K$9+Inputs!$I$17/2),B25-Inputs!$K$9+Inputs!$I$17/2,"NA"))</f>
        <v>785</v>
      </c>
      <c r="H25" s="109" t="str">
        <f>IF(B25="","",IF(AND(F25="NA",G25="NA"),Inputs!$P$18-B25,"NA"))</f>
        <v>NA</v>
      </c>
      <c r="I25" s="109" t="str">
        <f>IF(B25="","",IF(F25="NA","NA",Inputs!$B$21+F25*Inputs!$E$11))</f>
        <v>NA</v>
      </c>
      <c r="J25" s="109">
        <f>IF(B25="","",IF(G25="NA","NA",Inputs!$K$10-Inputs!$I$17*Inputs!$E$11/2+Inputs!$E$11*G25+((Inputs!$N$12-Inputs!$E$11)/(2*Inputs!$I$17))*G25^2))</f>
        <v>653.59916666666663</v>
      </c>
      <c r="K25" s="109" t="str">
        <f>IF(B25="","",IF(H25="NA","NA",Inputs!$P$20-H25*Inputs!$N$12))</f>
        <v>NA</v>
      </c>
      <c r="L25" s="101">
        <f t="shared" si="7"/>
        <v>0</v>
      </c>
      <c r="M25" s="101">
        <f t="shared" si="8"/>
        <v>653.59916666666663</v>
      </c>
      <c r="P25" s="101">
        <v>654.25</v>
      </c>
      <c r="Q25" s="101">
        <f t="shared" si="9"/>
        <v>0.65083333333336668</v>
      </c>
      <c r="S25" s="101"/>
    </row>
    <row r="26" spans="1:19" x14ac:dyDescent="0.3">
      <c r="A26" s="104" t="s">
        <v>90</v>
      </c>
      <c r="B26" s="105">
        <f t="shared" si="3"/>
        <v>42375</v>
      </c>
      <c r="C26" s="110"/>
      <c r="D26" s="111"/>
      <c r="E26" s="110"/>
      <c r="F26" s="109" t="str">
        <f>IF(B26="","",IF(B26&lt;=Inputs!$K$9-Inputs!$I$17/2,B26-Inputs!$B$20,"NA"))</f>
        <v>NA</v>
      </c>
      <c r="G26" s="109">
        <f>IF(B26="","",IF(AND(B26&gt;Inputs!$K$9-Inputs!$I$17/2,B26&lt;Inputs!$K$9+Inputs!$I$17/2),B26-Inputs!$K$9+Inputs!$I$17/2,"NA"))</f>
        <v>810</v>
      </c>
      <c r="H26" s="109" t="str">
        <f>IF(B26="","",IF(AND(F26="NA",G26="NA"),Inputs!$P$18-B26,"NA"))</f>
        <v>NA</v>
      </c>
      <c r="I26" s="109" t="str">
        <f>IF(B26="","",IF(F26="NA","NA",Inputs!$B$21+F26*Inputs!$E$11))</f>
        <v>NA</v>
      </c>
      <c r="J26" s="109">
        <f>IF(B26="","",IF(G26="NA","NA",Inputs!$K$10-Inputs!$I$17*Inputs!$E$11/2+Inputs!$E$11*G26+((Inputs!$N$12-Inputs!$E$11)/(2*Inputs!$I$17))*G26^2))</f>
        <v>653.27</v>
      </c>
      <c r="K26" s="109" t="str">
        <f>IF(B26="","",IF(H26="NA","NA",Inputs!$P$20-H26*Inputs!$N$12))</f>
        <v>NA</v>
      </c>
      <c r="L26" s="101">
        <f t="shared" si="7"/>
        <v>0</v>
      </c>
      <c r="M26" s="101">
        <f t="shared" si="8"/>
        <v>653.27</v>
      </c>
      <c r="P26" s="101">
        <v>653.91999999999996</v>
      </c>
      <c r="Q26" s="101">
        <f t="shared" si="9"/>
        <v>0.64999999999997726</v>
      </c>
      <c r="S26" s="101"/>
    </row>
    <row r="27" spans="1:19" x14ac:dyDescent="0.3">
      <c r="A27" s="104" t="s">
        <v>90</v>
      </c>
      <c r="B27" s="105">
        <f t="shared" si="3"/>
        <v>42400</v>
      </c>
      <c r="C27" s="110"/>
      <c r="D27" s="111"/>
      <c r="E27" s="110"/>
      <c r="F27" s="109" t="str">
        <f>IF(B27="","",IF(B27&lt;=Inputs!$K$9-Inputs!$I$17/2,B27-Inputs!$B$20,"NA"))</f>
        <v>NA</v>
      </c>
      <c r="G27" s="109">
        <f>IF(B27="","",IF(AND(B27&gt;Inputs!$K$9-Inputs!$I$17/2,B27&lt;Inputs!$K$9+Inputs!$I$17/2),B27-Inputs!$K$9+Inputs!$I$17/2,"NA"))</f>
        <v>835</v>
      </c>
      <c r="H27" s="109" t="str">
        <f>IF(B27="","",IF(AND(F27="NA",G27="NA"),Inputs!$P$18-B27,"NA"))</f>
        <v>NA</v>
      </c>
      <c r="I27" s="109" t="str">
        <f>IF(B27="","",IF(F27="NA","NA",Inputs!$B$21+F27*Inputs!$E$11))</f>
        <v>NA</v>
      </c>
      <c r="J27" s="109">
        <f>IF(B27="","",IF(G27="NA","NA",Inputs!$K$10-Inputs!$I$17*Inputs!$E$11/2+Inputs!$E$11*G27+((Inputs!$N$12-Inputs!$E$11)/(2*Inputs!$I$17))*G27^2))</f>
        <v>652.8991666666667</v>
      </c>
      <c r="K27" s="109" t="str">
        <f>IF(B27="","",IF(H27="NA","NA",Inputs!$P$20-H27*Inputs!$N$12))</f>
        <v>NA</v>
      </c>
      <c r="L27" s="101">
        <f t="shared" si="7"/>
        <v>0</v>
      </c>
      <c r="M27" s="101">
        <f t="shared" si="8"/>
        <v>652.8991666666667</v>
      </c>
      <c r="P27" s="101"/>
      <c r="Q27" s="101">
        <f t="shared" si="9"/>
        <v>-652.8991666666667</v>
      </c>
      <c r="S27" s="101"/>
    </row>
    <row r="28" spans="1:19" x14ac:dyDescent="0.3">
      <c r="A28" s="104"/>
      <c r="B28" s="105"/>
      <c r="C28" s="110"/>
      <c r="D28" s="111"/>
      <c r="E28" s="110"/>
      <c r="F28" s="109" t="str">
        <f>IF(B28="","",IF(B28&lt;=Inputs!$K$9-Inputs!$I$17/2,B28-Inputs!$B$20,"NA"))</f>
        <v/>
      </c>
      <c r="G28" s="109" t="str">
        <f>IF(B28="","",IF(AND(B28&gt;Inputs!$K$9-Inputs!$I$17/2,B28&lt;Inputs!$K$9+Inputs!$I$17/2),B28-Inputs!$K$9+Inputs!$I$17/2,"NA"))</f>
        <v/>
      </c>
      <c r="H28" s="109" t="str">
        <f>IF(B28="","",IF(AND(F28="NA",G28="NA"),Inputs!$P$18-B28,"NA"))</f>
        <v/>
      </c>
      <c r="I28" s="109" t="str">
        <f>IF(B28="","",IF(F28="NA","NA",Inputs!$B$21+F28*Inputs!$E$11))</f>
        <v/>
      </c>
      <c r="J28" s="109" t="str">
        <f>IF(B28="","",IF(G28="NA","NA",Inputs!$K$10-Inputs!$I$17*Inputs!$E$11/2+Inputs!$E$11*G28+((Inputs!$N$12-Inputs!$E$11)/(2*Inputs!$I$17))*G28^2))</f>
        <v/>
      </c>
      <c r="K28" s="109" t="str">
        <f>IF(B28="","",IF(H28="NA","NA",Inputs!$P$20-H28*Inputs!$N$12))</f>
        <v/>
      </c>
      <c r="L28" s="101" t="str">
        <f t="shared" si="0"/>
        <v/>
      </c>
      <c r="M28" s="101" t="str">
        <f t="shared" si="1"/>
        <v/>
      </c>
      <c r="P28" s="101"/>
      <c r="Q28" s="101"/>
      <c r="S28" s="101"/>
    </row>
    <row r="29" spans="1:19" x14ac:dyDescent="0.3">
      <c r="A29" s="104" t="s">
        <v>91</v>
      </c>
      <c r="B29" s="105">
        <v>5781.15</v>
      </c>
      <c r="C29" s="110">
        <f>-12-8/12</f>
        <v>-12.666666666666666</v>
      </c>
      <c r="D29" s="111">
        <v>1.6E-2</v>
      </c>
      <c r="E29" s="110">
        <f>-(6+21+1.625+2.043)/12</f>
        <v>-2.5556666666666668</v>
      </c>
      <c r="F29" s="109">
        <f>IF(B29="","",IF(B29&lt;=Inputs!$K$9-Inputs!$I$17/2,B29-Inputs!$B$20,"NA"))</f>
        <v>-35783.85</v>
      </c>
      <c r="G29" s="109" t="str">
        <f>IF(B29="","",IF(AND(B29&gt;Inputs!$K$9-Inputs!$I$17/2,B29&lt;Inputs!$K$9+Inputs!$I$17/2),B29-Inputs!$K$9+Inputs!$I$17/2,"NA"))</f>
        <v>NA</v>
      </c>
      <c r="H29" s="109" t="str">
        <f>IF(B29="","",IF(AND(F29="NA",G29="NA"),Inputs!$P$18-B29,"NA"))</f>
        <v>NA</v>
      </c>
      <c r="I29" s="109">
        <f>IF(B29="","",IF(F29="NA","NA",Inputs!$B$21+F29*Inputs!$E$11))</f>
        <v>-788.61400000000003</v>
      </c>
      <c r="J29" s="109" t="str">
        <f>IF(B29="","",IF(G29="NA","NA",Inputs!$K$10-Inputs!$I$17*Inputs!$E$11/2+Inputs!$E$11*G29+((Inputs!$N$12-Inputs!$E$11)/(2*Inputs!$I$17))*G29^2))</f>
        <v>NA</v>
      </c>
      <c r="K29" s="109" t="str">
        <f>IF(B29="","",IF(H29="NA","NA",Inputs!$P$20-H29*Inputs!$N$12))</f>
        <v>NA</v>
      </c>
      <c r="L29" s="101">
        <f t="shared" si="0"/>
        <v>-0.20266666666666666</v>
      </c>
      <c r="M29" s="101">
        <f t="shared" si="1"/>
        <v>-791.37233333333336</v>
      </c>
      <c r="Q29" s="101"/>
    </row>
    <row r="30" spans="1:19" x14ac:dyDescent="0.3">
      <c r="A30" s="104" t="s">
        <v>91</v>
      </c>
      <c r="B30" s="105">
        <v>5781.15</v>
      </c>
      <c r="C30" s="110">
        <v>-0.5</v>
      </c>
      <c r="D30" s="111">
        <v>1.6E-2</v>
      </c>
      <c r="E30" s="110">
        <f>-(6+21+1.625+2.043)/12</f>
        <v>-2.5556666666666668</v>
      </c>
      <c r="F30" s="109">
        <f>IF(B30="","",IF(B30&lt;=Inputs!$K$9-Inputs!$I$17/2,B30-Inputs!$B$20,"NA"))</f>
        <v>-35783.85</v>
      </c>
      <c r="G30" s="109" t="str">
        <f>IF(B30="","",IF(AND(B30&gt;Inputs!$K$9-Inputs!$I$17/2,B30&lt;Inputs!$K$9+Inputs!$I$17/2),B30-Inputs!$K$9+Inputs!$I$17/2,"NA"))</f>
        <v>NA</v>
      </c>
      <c r="H30" s="109" t="str">
        <f>IF(B30="","",IF(AND(F30="NA",G30="NA"),Inputs!$P$18-B30,"NA"))</f>
        <v>NA</v>
      </c>
      <c r="I30" s="109">
        <f>IF(B30="","",IF(F30="NA","NA",Inputs!$B$21+F30*Inputs!$E$11))</f>
        <v>-788.61400000000003</v>
      </c>
      <c r="J30" s="109" t="str">
        <f>IF(B30="","",IF(G30="NA","NA",Inputs!$K$10-Inputs!$I$17*Inputs!$E$11/2+Inputs!$E$11*G30+((Inputs!$N$12-Inputs!$E$11)/(2*Inputs!$I$17))*G30^2))</f>
        <v>NA</v>
      </c>
      <c r="K30" s="109" t="str">
        <f>IF(B30="","",IF(H30="NA","NA",Inputs!$P$20-H30*Inputs!$N$12))</f>
        <v>NA</v>
      </c>
      <c r="L30" s="101">
        <f t="shared" si="0"/>
        <v>-8.0000000000000002E-3</v>
      </c>
      <c r="M30" s="101">
        <f t="shared" si="1"/>
        <v>-791.17766666666671</v>
      </c>
    </row>
    <row r="31" spans="1:19" x14ac:dyDescent="0.3">
      <c r="A31" s="104" t="s">
        <v>91</v>
      </c>
      <c r="B31" s="105">
        <v>5781.15</v>
      </c>
      <c r="C31" s="110">
        <f>11+10/12</f>
        <v>11.833333333333334</v>
      </c>
      <c r="D31" s="111">
        <v>-1.6E-2</v>
      </c>
      <c r="E31" s="110">
        <f>-(6.192+21+1.625+2.043)/12</f>
        <v>-2.5716666666666668</v>
      </c>
      <c r="F31" s="109">
        <f>IF(B31="","",IF(B31&lt;=Inputs!$K$9-Inputs!$I$17/2,B31-Inputs!$B$20,"NA"))</f>
        <v>-35783.85</v>
      </c>
      <c r="G31" s="109" t="str">
        <f>IF(B31="","",IF(AND(B31&gt;Inputs!$K$9-Inputs!$I$17/2,B31&lt;Inputs!$K$9+Inputs!$I$17/2),B31-Inputs!$K$9+Inputs!$I$17/2,"NA"))</f>
        <v>NA</v>
      </c>
      <c r="H31" s="109" t="str">
        <f>IF(B31="","",IF(AND(F31="NA",G31="NA"),Inputs!$P$18-B31,"NA"))</f>
        <v>NA</v>
      </c>
      <c r="I31" s="109">
        <f>IF(B31="","",IF(F31="NA","NA",Inputs!$B$21+F31*Inputs!$E$11))</f>
        <v>-788.61400000000003</v>
      </c>
      <c r="J31" s="109" t="str">
        <f>IF(B31="","",IF(G31="NA","NA",Inputs!$K$10-Inputs!$I$17*Inputs!$E$11/2+Inputs!$E$11*G31+((Inputs!$N$12-Inputs!$E$11)/(2*Inputs!$I$17))*G31^2))</f>
        <v>NA</v>
      </c>
      <c r="K31" s="109" t="str">
        <f>IF(B31="","",IF(H31="NA","NA",Inputs!$P$20-H31*Inputs!$N$12))</f>
        <v>NA</v>
      </c>
      <c r="L31" s="101">
        <f t="shared" si="0"/>
        <v>-0.18933333333333335</v>
      </c>
      <c r="M31" s="101">
        <f>IF(B31="","",MAX(I31:K31)+E31+L31)</f>
        <v>-791.37500000000011</v>
      </c>
    </row>
    <row r="32" spans="1:19" x14ac:dyDescent="0.3">
      <c r="A32" s="104" t="s">
        <v>92</v>
      </c>
      <c r="B32" s="105">
        <v>5830.15</v>
      </c>
      <c r="C32" s="110">
        <f>-12-8/12</f>
        <v>-12.666666666666666</v>
      </c>
      <c r="D32" s="111">
        <v>1.6E-2</v>
      </c>
      <c r="E32" s="110">
        <f>-(6+21+1.5+2.043)/12</f>
        <v>-2.5452499999999998</v>
      </c>
      <c r="F32" s="109">
        <f>IF(B32="","",IF(B32&lt;=Inputs!$K$9-Inputs!$I$17/2,B32-Inputs!$B$20,"NA"))</f>
        <v>-35734.85</v>
      </c>
      <c r="G32" s="109" t="str">
        <f>IF(B32="","",IF(AND(B32&gt;Inputs!$K$9-Inputs!$I$17/2,B32&lt;Inputs!$K$9+Inputs!$I$17/2),B32-Inputs!$K$9+Inputs!$I$17/2,"NA"))</f>
        <v>NA</v>
      </c>
      <c r="H32" s="109" t="str">
        <f>IF(B32="","",IF(AND(F32="NA",G32="NA"),Inputs!$P$18-B32,"NA"))</f>
        <v>NA</v>
      </c>
      <c r="I32" s="109">
        <f>IF(B32="","",IF(F32="NA","NA",Inputs!$B$21+F32*Inputs!$E$11))</f>
        <v>-786.654</v>
      </c>
      <c r="J32" s="109" t="str">
        <f>IF(B32="","",IF(G32="NA","NA",Inputs!$K$10-Inputs!$I$17*Inputs!$E$11/2+Inputs!$E$11*G32+((Inputs!$N$12-Inputs!$E$11)/(2*Inputs!$I$17))*G32^2))</f>
        <v>NA</v>
      </c>
      <c r="K32" s="109" t="str">
        <f>IF(B32="","",IF(H32="NA","NA",Inputs!$P$20-H32*Inputs!$N$12))</f>
        <v>NA</v>
      </c>
      <c r="L32" s="101">
        <f t="shared" si="0"/>
        <v>-0.20266666666666666</v>
      </c>
      <c r="M32" s="101">
        <f t="shared" ref="M32:M34" si="10">IF(B32="","",MAX(I32:K32)+E32+L32)</f>
        <v>-789.40191666666669</v>
      </c>
      <c r="O32" s="112"/>
    </row>
    <row r="33" spans="1:13" x14ac:dyDescent="0.3">
      <c r="A33" s="104" t="s">
        <v>92</v>
      </c>
      <c r="B33" s="105">
        <v>5830.15</v>
      </c>
      <c r="C33" s="110">
        <v>-0.5</v>
      </c>
      <c r="D33" s="111">
        <v>1.6E-2</v>
      </c>
      <c r="E33" s="110">
        <f>-(6+21+1.5+2.043)/12</f>
        <v>-2.5452499999999998</v>
      </c>
      <c r="F33" s="109">
        <f>IF(B33="","",IF(B33&lt;=Inputs!$K$9-Inputs!$I$17/2,B33-Inputs!$B$20,"NA"))</f>
        <v>-35734.85</v>
      </c>
      <c r="G33" s="109" t="str">
        <f>IF(B33="","",IF(AND(B33&gt;Inputs!$K$9-Inputs!$I$17/2,B33&lt;Inputs!$K$9+Inputs!$I$17/2),B33-Inputs!$K$9+Inputs!$I$17/2,"NA"))</f>
        <v>NA</v>
      </c>
      <c r="H33" s="109" t="str">
        <f>IF(B33="","",IF(AND(F33="NA",G33="NA"),Inputs!$P$18-B33,"NA"))</f>
        <v>NA</v>
      </c>
      <c r="I33" s="109">
        <f>IF(B33="","",IF(F33="NA","NA",Inputs!$B$21+F33*Inputs!$E$11))</f>
        <v>-786.654</v>
      </c>
      <c r="J33" s="109" t="str">
        <f>IF(B33="","",IF(G33="NA","NA",Inputs!$K$10-Inputs!$I$17*Inputs!$E$11/2+Inputs!$E$11*G33+((Inputs!$N$12-Inputs!$E$11)/(2*Inputs!$I$17))*G33^2))</f>
        <v>NA</v>
      </c>
      <c r="K33" s="109" t="str">
        <f>IF(B33="","",IF(H33="NA","NA",Inputs!$P$20-H33*Inputs!$N$12))</f>
        <v>NA</v>
      </c>
      <c r="L33" s="101">
        <f t="shared" si="0"/>
        <v>-8.0000000000000002E-3</v>
      </c>
      <c r="M33" s="101">
        <f t="shared" si="10"/>
        <v>-789.20725000000004</v>
      </c>
    </row>
    <row r="34" spans="1:13" x14ac:dyDescent="0.3">
      <c r="A34" s="104" t="s">
        <v>92</v>
      </c>
      <c r="B34" s="105">
        <v>5830.15</v>
      </c>
      <c r="C34" s="110">
        <f>11+10/12</f>
        <v>11.833333333333334</v>
      </c>
      <c r="D34" s="111">
        <v>-1.6E-2</v>
      </c>
      <c r="E34" s="110">
        <f>-(6.192+21+1.5+2.043)/12</f>
        <v>-2.5612499999999998</v>
      </c>
      <c r="F34" s="109">
        <f>IF(B34="","",IF(B34&lt;=Inputs!$K$9-Inputs!$I$17/2,B34-Inputs!$B$20,"NA"))</f>
        <v>-35734.85</v>
      </c>
      <c r="G34" s="109" t="str">
        <f>IF(B34="","",IF(AND(B34&gt;Inputs!$K$9-Inputs!$I$17/2,B34&lt;Inputs!$K$9+Inputs!$I$17/2),B34-Inputs!$K$9+Inputs!$I$17/2,"NA"))</f>
        <v>NA</v>
      </c>
      <c r="H34" s="109" t="str">
        <f>IF(B34="","",IF(AND(F34="NA",G34="NA"),Inputs!$P$18-B34,"NA"))</f>
        <v>NA</v>
      </c>
      <c r="I34" s="109">
        <f>IF(B34="","",IF(F34="NA","NA",Inputs!$B$21+F34*Inputs!$E$11))</f>
        <v>-786.654</v>
      </c>
      <c r="J34" s="109" t="str">
        <f>IF(B34="","",IF(G34="NA","NA",Inputs!$K$10-Inputs!$I$17*Inputs!$E$11/2+Inputs!$E$11*G34+((Inputs!$N$12-Inputs!$E$11)/(2*Inputs!$I$17))*G34^2))</f>
        <v>NA</v>
      </c>
      <c r="K34" s="109" t="str">
        <f>IF(B34="","",IF(H34="NA","NA",Inputs!$P$20-H34*Inputs!$N$12))</f>
        <v>NA</v>
      </c>
      <c r="L34" s="101">
        <f t="shared" si="0"/>
        <v>-0.18933333333333335</v>
      </c>
      <c r="M34" s="101">
        <f t="shared" si="10"/>
        <v>-789.40458333333333</v>
      </c>
    </row>
    <row r="35" spans="1:13" x14ac:dyDescent="0.3">
      <c r="A35" s="104" t="s">
        <v>93</v>
      </c>
      <c r="B35" s="105">
        <v>5890.15</v>
      </c>
      <c r="C35" s="110">
        <f>-12-8/12</f>
        <v>-12.666666666666666</v>
      </c>
      <c r="D35" s="111">
        <v>1.6E-2</v>
      </c>
      <c r="E35" s="110">
        <f>-(6+21+1.5+2.043)/12</f>
        <v>-2.5452499999999998</v>
      </c>
      <c r="F35" s="109">
        <f>IF(B35="","",IF(B35&lt;=Inputs!$K$9-Inputs!$I$17/2,B35-Inputs!$B$20,"NA"))</f>
        <v>-35674.85</v>
      </c>
      <c r="G35" s="109" t="str">
        <f>IF(B35="","",IF(AND(B35&gt;Inputs!$K$9-Inputs!$I$17/2,B35&lt;Inputs!$K$9+Inputs!$I$17/2),B35-Inputs!$K$9+Inputs!$I$17/2,"NA"))</f>
        <v>NA</v>
      </c>
      <c r="H35" s="109" t="str">
        <f>IF(B35="","",IF(AND(F35="NA",G35="NA"),Inputs!$P$18-B35,"NA"))</f>
        <v>NA</v>
      </c>
      <c r="I35" s="109">
        <f>IF(B35="","",IF(F35="NA","NA",Inputs!$B$21+F35*Inputs!$E$11))</f>
        <v>-784.25399999999991</v>
      </c>
      <c r="J35" s="109" t="str">
        <f>IF(B35="","",IF(G35="NA","NA",Inputs!$K$10-Inputs!$I$17*Inputs!$E$11/2+Inputs!$E$11*G35+((Inputs!$N$12-Inputs!$E$11)/(2*Inputs!$I$17))*G35^2))</f>
        <v>NA</v>
      </c>
      <c r="K35" s="109" t="str">
        <f>IF(B35="","",IF(H35="NA","NA",Inputs!$P$20-H35*Inputs!$N$12))</f>
        <v>NA</v>
      </c>
      <c r="L35" s="101">
        <f t="shared" si="0"/>
        <v>-0.20266666666666666</v>
      </c>
      <c r="M35" s="101">
        <f t="shared" si="1"/>
        <v>-787.0019166666666</v>
      </c>
    </row>
    <row r="36" spans="1:13" x14ac:dyDescent="0.3">
      <c r="A36" s="104" t="s">
        <v>93</v>
      </c>
      <c r="B36" s="105">
        <v>5890.15</v>
      </c>
      <c r="C36" s="110">
        <v>-0.5</v>
      </c>
      <c r="D36" s="111">
        <v>1.6E-2</v>
      </c>
      <c r="E36" s="110">
        <f>-(6+21+1.5+2.043)/12</f>
        <v>-2.5452499999999998</v>
      </c>
      <c r="F36" s="109">
        <f>IF(B36="","",IF(B36&lt;=Inputs!$K$9-Inputs!$I$17/2,B36-Inputs!$B$20,"NA"))</f>
        <v>-35674.85</v>
      </c>
      <c r="G36" s="109" t="str">
        <f>IF(B36="","",IF(AND(B36&gt;Inputs!$K$9-Inputs!$I$17/2,B36&lt;Inputs!$K$9+Inputs!$I$17/2),B36-Inputs!$K$9+Inputs!$I$17/2,"NA"))</f>
        <v>NA</v>
      </c>
      <c r="H36" s="109" t="str">
        <f>IF(B36="","",IF(AND(F36="NA",G36="NA"),Inputs!$P$18-B36,"NA"))</f>
        <v>NA</v>
      </c>
      <c r="I36" s="109">
        <f>IF(B36="","",IF(F36="NA","NA",Inputs!$B$21+F36*Inputs!$E$11))</f>
        <v>-784.25399999999991</v>
      </c>
      <c r="J36" s="109" t="str">
        <f>IF(B36="","",IF(G36="NA","NA",Inputs!$K$10-Inputs!$I$17*Inputs!$E$11/2+Inputs!$E$11*G36+((Inputs!$N$12-Inputs!$E$11)/(2*Inputs!$I$17))*G36^2))</f>
        <v>NA</v>
      </c>
      <c r="K36" s="109" t="str">
        <f>IF(B36="","",IF(H36="NA","NA",Inputs!$P$20-H36*Inputs!$N$12))</f>
        <v>NA</v>
      </c>
      <c r="L36" s="101">
        <f t="shared" si="0"/>
        <v>-8.0000000000000002E-3</v>
      </c>
      <c r="M36" s="101">
        <f t="shared" si="1"/>
        <v>-786.80724999999995</v>
      </c>
    </row>
    <row r="37" spans="1:13" x14ac:dyDescent="0.3">
      <c r="A37" s="104" t="s">
        <v>93</v>
      </c>
      <c r="B37" s="105">
        <v>5890.15</v>
      </c>
      <c r="C37" s="110">
        <f>11+10/12</f>
        <v>11.833333333333334</v>
      </c>
      <c r="D37" s="111">
        <v>-1.6E-2</v>
      </c>
      <c r="E37" s="110">
        <f>-(6.192+21+1.5+2.043)/12</f>
        <v>-2.5612499999999998</v>
      </c>
      <c r="F37" s="109">
        <f>IF(B37="","",IF(B37&lt;=Inputs!$K$9-Inputs!$I$17/2,B37-Inputs!$B$20,"NA"))</f>
        <v>-35674.85</v>
      </c>
      <c r="G37" s="109" t="str">
        <f>IF(B37="","",IF(AND(B37&gt;Inputs!$K$9-Inputs!$I$17/2,B37&lt;Inputs!$K$9+Inputs!$I$17/2),B37-Inputs!$K$9+Inputs!$I$17/2,"NA"))</f>
        <v>NA</v>
      </c>
      <c r="H37" s="109" t="str">
        <f>IF(B37="","",IF(AND(F37="NA",G37="NA"),Inputs!$P$18-B37,"NA"))</f>
        <v>NA</v>
      </c>
      <c r="I37" s="109">
        <f>IF(B37="","",IF(F37="NA","NA",Inputs!$B$21+F37*Inputs!$E$11))</f>
        <v>-784.25399999999991</v>
      </c>
      <c r="J37" s="109" t="str">
        <f>IF(B37="","",IF(G37="NA","NA",Inputs!$K$10-Inputs!$I$17*Inputs!$E$11/2+Inputs!$E$11*G37+((Inputs!$N$12-Inputs!$E$11)/(2*Inputs!$I$17))*G37^2))</f>
        <v>NA</v>
      </c>
      <c r="K37" s="109" t="str">
        <f>IF(B37="","",IF(H37="NA","NA",Inputs!$P$20-H37*Inputs!$N$12))</f>
        <v>NA</v>
      </c>
      <c r="L37" s="101">
        <f t="shared" si="0"/>
        <v>-0.18933333333333335</v>
      </c>
      <c r="M37" s="101">
        <f t="shared" si="1"/>
        <v>-787.00458333333324</v>
      </c>
    </row>
    <row r="38" spans="1:13" x14ac:dyDescent="0.3">
      <c r="A38" s="104" t="s">
        <v>94</v>
      </c>
      <c r="B38" s="105">
        <v>5939.15</v>
      </c>
      <c r="C38" s="110">
        <f>-12-8/12</f>
        <v>-12.666666666666666</v>
      </c>
      <c r="D38" s="111">
        <v>1.6E-2</v>
      </c>
      <c r="E38" s="110">
        <f>-(6+21+1.625+2.043)/12</f>
        <v>-2.5556666666666668</v>
      </c>
      <c r="F38" s="109">
        <f>IF(B38="","",IF(B38&lt;=Inputs!$K$9-Inputs!$I$17/2,B38-Inputs!$B$20,"NA"))</f>
        <v>-35625.85</v>
      </c>
      <c r="G38" s="109" t="str">
        <f>IF(B38="","",IF(AND(B38&gt;Inputs!$K$9-Inputs!$I$17/2,B38&lt;Inputs!$K$9+Inputs!$I$17/2),B38-Inputs!$K$9+Inputs!$I$17/2,"NA"))</f>
        <v>NA</v>
      </c>
      <c r="H38" s="109" t="str">
        <f>IF(B38="","",IF(AND(F38="NA",G38="NA"),Inputs!$P$18-B38,"NA"))</f>
        <v>NA</v>
      </c>
      <c r="I38" s="109">
        <f>IF(B38="","",IF(F38="NA","NA",Inputs!$B$21+F38*Inputs!$E$11))</f>
        <v>-782.29399999999987</v>
      </c>
      <c r="J38" s="109" t="str">
        <f>IF(B38="","",IF(G38="NA","NA",Inputs!$K$10-Inputs!$I$17*Inputs!$E$11/2+Inputs!$E$11*G38+((Inputs!$N$12-Inputs!$E$11)/(2*Inputs!$I$17))*G38^2))</f>
        <v>NA</v>
      </c>
      <c r="K38" s="109" t="str">
        <f>IF(B38="","",IF(H38="NA","NA",Inputs!$P$20-H38*Inputs!$N$12))</f>
        <v>NA</v>
      </c>
      <c r="L38" s="101">
        <f t="shared" si="0"/>
        <v>-0.20266666666666666</v>
      </c>
      <c r="M38" s="101">
        <f t="shared" si="1"/>
        <v>-785.05233333333319</v>
      </c>
    </row>
    <row r="39" spans="1:13" x14ac:dyDescent="0.3">
      <c r="A39" s="104" t="s">
        <v>94</v>
      </c>
      <c r="B39" s="105">
        <v>5939.15</v>
      </c>
      <c r="C39" s="110">
        <v>-0.5</v>
      </c>
      <c r="D39" s="111">
        <v>1.6E-2</v>
      </c>
      <c r="E39" s="110">
        <f>-(6+21+1.625+2.043)/12</f>
        <v>-2.5556666666666668</v>
      </c>
      <c r="F39" s="109">
        <f>IF(B39="","",IF(B39&lt;=Inputs!$K$9-Inputs!$I$17/2,B39-Inputs!$B$20,"NA"))</f>
        <v>-35625.85</v>
      </c>
      <c r="G39" s="109" t="str">
        <f>IF(B39="","",IF(AND(B39&gt;Inputs!$K$9-Inputs!$I$17/2,B39&lt;Inputs!$K$9+Inputs!$I$17/2),B39-Inputs!$K$9+Inputs!$I$17/2,"NA"))</f>
        <v>NA</v>
      </c>
      <c r="H39" s="109" t="str">
        <f>IF(B39="","",IF(AND(F39="NA",G39="NA"),Inputs!$P$18-B39,"NA"))</f>
        <v>NA</v>
      </c>
      <c r="I39" s="109">
        <f>IF(B39="","",IF(F39="NA","NA",Inputs!$B$21+F39*Inputs!$E$11))</f>
        <v>-782.29399999999987</v>
      </c>
      <c r="J39" s="109" t="str">
        <f>IF(B39="","",IF(G39="NA","NA",Inputs!$K$10-Inputs!$I$17*Inputs!$E$11/2+Inputs!$E$11*G39+((Inputs!$N$12-Inputs!$E$11)/(2*Inputs!$I$17))*G39^2))</f>
        <v>NA</v>
      </c>
      <c r="K39" s="109" t="str">
        <f>IF(B39="","",IF(H39="NA","NA",Inputs!$P$20-H39*Inputs!$N$12))</f>
        <v>NA</v>
      </c>
      <c r="L39" s="101">
        <f t="shared" si="0"/>
        <v>-8.0000000000000002E-3</v>
      </c>
      <c r="M39" s="101">
        <f t="shared" si="1"/>
        <v>-784.85766666666655</v>
      </c>
    </row>
    <row r="40" spans="1:13" x14ac:dyDescent="0.3">
      <c r="A40" s="104" t="s">
        <v>94</v>
      </c>
      <c r="B40" s="105">
        <v>5939.15</v>
      </c>
      <c r="C40" s="110">
        <f>11+10/12</f>
        <v>11.833333333333334</v>
      </c>
      <c r="D40" s="111">
        <v>-1.6E-2</v>
      </c>
      <c r="E40" s="110">
        <f>-(6.192+21+1.625+2.043)/12</f>
        <v>-2.5716666666666668</v>
      </c>
      <c r="F40" s="109">
        <f>IF(B40="","",IF(B40&lt;=Inputs!$K$9-Inputs!$I$17/2,B40-Inputs!$B$20,"NA"))</f>
        <v>-35625.85</v>
      </c>
      <c r="G40" s="109" t="str">
        <f>IF(B40="","",IF(AND(B40&gt;Inputs!$K$9-Inputs!$I$17/2,B40&lt;Inputs!$K$9+Inputs!$I$17/2),B40-Inputs!$K$9+Inputs!$I$17/2,"NA"))</f>
        <v>NA</v>
      </c>
      <c r="H40" s="109" t="str">
        <f>IF(B40="","",IF(AND(F40="NA",G40="NA"),Inputs!$P$18-B40,"NA"))</f>
        <v>NA</v>
      </c>
      <c r="I40" s="109">
        <f>IF(B40="","",IF(F40="NA","NA",Inputs!$B$21+F40*Inputs!$E$11))</f>
        <v>-782.29399999999987</v>
      </c>
      <c r="J40" s="109" t="str">
        <f>IF(B40="","",IF(G40="NA","NA",Inputs!$K$10-Inputs!$I$17*Inputs!$E$11/2+Inputs!$E$11*G40+((Inputs!$N$12-Inputs!$E$11)/(2*Inputs!$I$17))*G40^2))</f>
        <v>NA</v>
      </c>
      <c r="K40" s="109" t="str">
        <f>IF(B40="","",IF(H40="NA","NA",Inputs!$P$20-H40*Inputs!$N$12))</f>
        <v>NA</v>
      </c>
      <c r="L40" s="101">
        <f t="shared" si="0"/>
        <v>-0.18933333333333335</v>
      </c>
      <c r="M40" s="101">
        <f t="shared" si="1"/>
        <v>-785.05499999999995</v>
      </c>
    </row>
    <row r="41" spans="1:13" x14ac:dyDescent="0.3">
      <c r="A41" s="104"/>
      <c r="B41" s="105"/>
      <c r="C41" s="106"/>
      <c r="D41" s="111"/>
      <c r="E41" s="108"/>
      <c r="F41" s="109" t="str">
        <f>IF(B41="","",IF(B41&lt;=Inputs!$K$9-Inputs!$I$17/2,B41-Inputs!$B$20,"NA"))</f>
        <v/>
      </c>
      <c r="G41" s="109" t="str">
        <f>IF(B41="","",IF(AND(B41&gt;Inputs!$K$9-Inputs!$I$17/2,B41&lt;Inputs!$K$9+Inputs!$I$17/2),B41-Inputs!$K$9+Inputs!$I$17/2,"NA"))</f>
        <v/>
      </c>
      <c r="H41" s="109" t="str">
        <f>IF(B41="","",IF(AND(F41="NA",G41="NA"),Inputs!$P$18-B41,"NA"))</f>
        <v/>
      </c>
      <c r="I41" s="109" t="str">
        <f>IF(B41="","",IF(F41="NA","NA",Inputs!$B$21+F41*Inputs!$E$11))</f>
        <v/>
      </c>
      <c r="J41" s="109" t="str">
        <f>IF(B41="","",IF(G41="NA","NA",Inputs!$K$10-Inputs!$I$17*Inputs!$E$11/2+Inputs!$E$11*G41+((Inputs!$N$12-Inputs!$E$11)/(2*Inputs!$I$17))*G41^2))</f>
        <v/>
      </c>
      <c r="K41" s="109" t="str">
        <f>IF(B41="","",IF(H41="NA","NA",Inputs!$P$20-H41*Inputs!$N$12))</f>
        <v/>
      </c>
      <c r="L41" s="101" t="str">
        <f t="shared" si="0"/>
        <v/>
      </c>
      <c r="M41" s="101" t="str">
        <f t="shared" si="1"/>
        <v/>
      </c>
    </row>
    <row r="42" spans="1:13" x14ac:dyDescent="0.3">
      <c r="A42" s="104" t="s">
        <v>95</v>
      </c>
      <c r="B42" s="105">
        <v>5781.15</v>
      </c>
      <c r="C42" s="106"/>
      <c r="D42" s="111"/>
      <c r="E42" s="108"/>
      <c r="F42" s="109">
        <f>IF(B42="","",IF(B42&lt;=Inputs!$K$9-Inputs!$I$17/2,B42-Inputs!$B$20,"NA"))</f>
        <v>-35783.85</v>
      </c>
      <c r="G42" s="109" t="str">
        <f>IF(B42="","",IF(AND(B42&gt;Inputs!$K$9-Inputs!$I$17/2,B42&lt;Inputs!$K$9+Inputs!$I$17/2),B42-Inputs!$K$9+Inputs!$I$17/2,"NA"))</f>
        <v>NA</v>
      </c>
      <c r="H42" s="109" t="str">
        <f>IF(B42="","",IF(AND(F42="NA",G42="NA"),Inputs!$P$18-B42,"NA"))</f>
        <v>NA</v>
      </c>
      <c r="I42" s="109">
        <f>IF(B42="","",IF(F42="NA","NA",Inputs!$B$21+F42*Inputs!$E$11))</f>
        <v>-788.61400000000003</v>
      </c>
      <c r="J42" s="109" t="str">
        <f>IF(B42="","",IF(G42="NA","NA",Inputs!$K$10-Inputs!$I$17*Inputs!$E$11/2+Inputs!$E$11*G42+((Inputs!$N$12-Inputs!$E$11)/(2*Inputs!$I$17))*G42^2))</f>
        <v>NA</v>
      </c>
      <c r="K42" s="109" t="str">
        <f>IF(B42="","",IF(H42="NA","NA",Inputs!$P$20-H42*Inputs!$N$12))</f>
        <v>NA</v>
      </c>
      <c r="L42" s="101">
        <f t="shared" si="0"/>
        <v>0</v>
      </c>
      <c r="M42" s="113">
        <f t="shared" si="1"/>
        <v>-788.61400000000003</v>
      </c>
    </row>
    <row r="43" spans="1:13" x14ac:dyDescent="0.3">
      <c r="A43" s="104" t="s">
        <v>96</v>
      </c>
      <c r="B43" s="105">
        <f>B42+12.0625</f>
        <v>5793.2124999999996</v>
      </c>
      <c r="C43" s="106"/>
      <c r="D43" s="111"/>
      <c r="E43" s="108"/>
      <c r="F43" s="109">
        <f>IF(B43="","",IF(B43&lt;=Inputs!$K$9-Inputs!$I$17/2,B43-Inputs!$B$20,"NA"))</f>
        <v>-35771.787499999999</v>
      </c>
      <c r="G43" s="109" t="str">
        <f>IF(B43="","",IF(AND(B43&gt;Inputs!$K$9-Inputs!$I$17/2,B43&lt;Inputs!$K$9+Inputs!$I$17/2),B43-Inputs!$K$9+Inputs!$I$17/2,"NA"))</f>
        <v>NA</v>
      </c>
      <c r="H43" s="109" t="str">
        <f>IF(B43="","",IF(AND(F43="NA",G43="NA"),Inputs!$P$18-B43,"NA"))</f>
        <v>NA</v>
      </c>
      <c r="I43" s="109">
        <f>IF(B43="","",IF(F43="NA","NA",Inputs!$B$21+F43*Inputs!$E$11))</f>
        <v>-788.13149999999996</v>
      </c>
      <c r="J43" s="109" t="str">
        <f>IF(B43="","",IF(G43="NA","NA",Inputs!$K$10-Inputs!$I$17*Inputs!$E$11/2+Inputs!$E$11*G43+((Inputs!$N$12-Inputs!$E$11)/(2*Inputs!$I$17))*G43^2))</f>
        <v>NA</v>
      </c>
      <c r="K43" s="109" t="str">
        <f>IF(B43="","",IF(H43="NA","NA",Inputs!$P$20-H43*Inputs!$N$12))</f>
        <v>NA</v>
      </c>
      <c r="L43" s="101">
        <f t="shared" si="0"/>
        <v>0</v>
      </c>
      <c r="M43" s="101">
        <f t="shared" si="1"/>
        <v>-788.13149999999996</v>
      </c>
    </row>
    <row r="44" spans="1:13" x14ac:dyDescent="0.3">
      <c r="A44" s="104" t="s">
        <v>97</v>
      </c>
      <c r="B44" s="105">
        <f t="shared" ref="B44:B46" si="11">B43+12.0625</f>
        <v>5805.2749999999996</v>
      </c>
      <c r="C44" s="106"/>
      <c r="D44" s="107"/>
      <c r="E44" s="108"/>
      <c r="F44" s="109">
        <f>IF(B44="","",IF(B44&lt;=Inputs!$K$9-Inputs!$I$17/2,B44-Inputs!$B$20,"NA"))</f>
        <v>-35759.724999999999</v>
      </c>
      <c r="G44" s="109" t="str">
        <f>IF(B44="","",IF(AND(B44&gt;Inputs!$K$9-Inputs!$I$17/2,B44&lt;Inputs!$K$9+Inputs!$I$17/2),B44-Inputs!$K$9+Inputs!$I$17/2,"NA"))</f>
        <v>NA</v>
      </c>
      <c r="H44" s="109" t="str">
        <f>IF(B44="","",IF(AND(F44="NA",G44="NA"),Inputs!$P$18-B44,"NA"))</f>
        <v>NA</v>
      </c>
      <c r="I44" s="109">
        <f>IF(B44="","",IF(F44="NA","NA",Inputs!$B$21+F44*Inputs!$E$11))</f>
        <v>-787.64899999999989</v>
      </c>
      <c r="J44" s="109" t="str">
        <f>IF(B44="","",IF(G44="NA","NA",Inputs!$K$10-Inputs!$I$17*Inputs!$E$11/2+Inputs!$E$11*G44+((Inputs!$N$12-Inputs!$E$11)/(2*Inputs!$I$17))*G44^2))</f>
        <v>NA</v>
      </c>
      <c r="K44" s="109" t="str">
        <f>IF(B44="","",IF(H44="NA","NA",Inputs!$P$20-H44*Inputs!$N$12))</f>
        <v>NA</v>
      </c>
      <c r="L44" s="101">
        <f t="shared" si="0"/>
        <v>0</v>
      </c>
      <c r="M44" s="101">
        <f t="shared" si="1"/>
        <v>-787.64899999999989</v>
      </c>
    </row>
    <row r="45" spans="1:13" x14ac:dyDescent="0.3">
      <c r="A45" s="104" t="s">
        <v>98</v>
      </c>
      <c r="B45" s="105">
        <f t="shared" si="11"/>
        <v>5817.3374999999996</v>
      </c>
      <c r="C45" s="106"/>
      <c r="D45" s="111"/>
      <c r="E45" s="108"/>
      <c r="F45" s="109">
        <f>IF(B45="","",IF(B45&lt;=Inputs!$K$9-Inputs!$I$17/2,B45-Inputs!$B$20,"NA"))</f>
        <v>-35747.662499999999</v>
      </c>
      <c r="G45" s="109" t="str">
        <f>IF(B45="","",IF(AND(B45&gt;Inputs!$K$9-Inputs!$I$17/2,B45&lt;Inputs!$K$9+Inputs!$I$17/2),B45-Inputs!$K$9+Inputs!$I$17/2,"NA"))</f>
        <v>NA</v>
      </c>
      <c r="H45" s="109" t="str">
        <f>IF(B45="","",IF(AND(F45="NA",G45="NA"),Inputs!$P$18-B45,"NA"))</f>
        <v>NA</v>
      </c>
      <c r="I45" s="109">
        <f>IF(B45="","",IF(F45="NA","NA",Inputs!$B$21+F45*Inputs!$E$11))</f>
        <v>-787.16650000000004</v>
      </c>
      <c r="J45" s="109" t="str">
        <f>IF(B45="","",IF(G45="NA","NA",Inputs!$K$10-Inputs!$I$17*Inputs!$E$11/2+Inputs!$E$11*G45+((Inputs!$N$12-Inputs!$E$11)/(2*Inputs!$I$17))*G45^2))</f>
        <v>NA</v>
      </c>
      <c r="K45" s="109" t="str">
        <f>IF(B45="","",IF(H45="NA","NA",Inputs!$P$20-H45*Inputs!$N$12))</f>
        <v>NA</v>
      </c>
      <c r="L45" s="101">
        <f t="shared" si="0"/>
        <v>0</v>
      </c>
      <c r="M45" s="101">
        <f t="shared" si="1"/>
        <v>-787.16650000000004</v>
      </c>
    </row>
    <row r="46" spans="1:13" x14ac:dyDescent="0.3">
      <c r="A46" s="104" t="s">
        <v>99</v>
      </c>
      <c r="B46" s="105">
        <f t="shared" si="11"/>
        <v>5829.4</v>
      </c>
      <c r="C46" s="106"/>
      <c r="D46" s="111"/>
      <c r="E46" s="108"/>
      <c r="F46" s="109">
        <f>IF(B46="","",IF(B46&lt;=Inputs!$K$9-Inputs!$I$17/2,B46-Inputs!$B$20,"NA"))</f>
        <v>-35735.599999999999</v>
      </c>
      <c r="G46" s="109" t="str">
        <f>IF(B46="","",IF(AND(B46&gt;Inputs!$K$9-Inputs!$I$17/2,B46&lt;Inputs!$K$9+Inputs!$I$17/2),B46-Inputs!$K$9+Inputs!$I$17/2,"NA"))</f>
        <v>NA</v>
      </c>
      <c r="H46" s="109" t="str">
        <f>IF(B46="","",IF(AND(F46="NA",G46="NA"),Inputs!$P$18-B46,"NA"))</f>
        <v>NA</v>
      </c>
      <c r="I46" s="109">
        <f>IF(B46="","",IF(F46="NA","NA",Inputs!$B$21+F46*Inputs!$E$11))</f>
        <v>-786.68399999999997</v>
      </c>
      <c r="J46" s="109" t="str">
        <f>IF(B46="","",IF(G46="NA","NA",Inputs!$K$10-Inputs!$I$17*Inputs!$E$11/2+Inputs!$E$11*G46+((Inputs!$N$12-Inputs!$E$11)/(2*Inputs!$I$17))*G46^2))</f>
        <v>NA</v>
      </c>
      <c r="K46" s="109" t="str">
        <f>IF(B46="","",IF(H46="NA","NA",Inputs!$P$20-H46*Inputs!$N$12))</f>
        <v>NA</v>
      </c>
      <c r="L46" s="101">
        <f t="shared" si="0"/>
        <v>0</v>
      </c>
      <c r="M46" s="101">
        <f t="shared" si="1"/>
        <v>-786.68399999999997</v>
      </c>
    </row>
    <row r="47" spans="1:13" x14ac:dyDescent="0.3">
      <c r="A47" s="104" t="s">
        <v>100</v>
      </c>
      <c r="B47" s="105">
        <f>B46+1.5</f>
        <v>5830.9</v>
      </c>
      <c r="C47" s="106"/>
      <c r="D47" s="111"/>
      <c r="E47" s="108"/>
      <c r="F47" s="109">
        <f>IF(B47="","",IF(B47&lt;=Inputs!$K$9-Inputs!$I$17/2,B47-Inputs!$B$20,"NA"))</f>
        <v>-35734.1</v>
      </c>
      <c r="G47" s="109" t="str">
        <f>IF(B47="","",IF(AND(B47&gt;Inputs!$K$9-Inputs!$I$17/2,B47&lt;Inputs!$K$9+Inputs!$I$17/2),B47-Inputs!$K$9+Inputs!$I$17/2,"NA"))</f>
        <v>NA</v>
      </c>
      <c r="H47" s="109" t="str">
        <f>IF(B47="","",IF(AND(F47="NA",G47="NA"),Inputs!$P$18-B47,"NA"))</f>
        <v>NA</v>
      </c>
      <c r="I47" s="109">
        <f>IF(B47="","",IF(F47="NA","NA",Inputs!$B$21+F47*Inputs!$E$11))</f>
        <v>-786.62400000000002</v>
      </c>
      <c r="J47" s="109" t="str">
        <f>IF(B47="","",IF(G47="NA","NA",Inputs!$K$10-Inputs!$I$17*Inputs!$E$11/2+Inputs!$E$11*G47+((Inputs!$N$12-Inputs!$E$11)/(2*Inputs!$I$17))*G47^2))</f>
        <v>NA</v>
      </c>
      <c r="K47" s="109" t="str">
        <f>IF(B47="","",IF(H47="NA","NA",Inputs!$P$20-H47*Inputs!$N$12))</f>
        <v>NA</v>
      </c>
      <c r="L47" s="101">
        <f t="shared" si="0"/>
        <v>0</v>
      </c>
      <c r="M47" s="101">
        <f t="shared" si="1"/>
        <v>-786.62400000000002</v>
      </c>
    </row>
    <row r="48" spans="1:13" x14ac:dyDescent="0.3">
      <c r="A48" s="104" t="s">
        <v>101</v>
      </c>
      <c r="B48" s="105">
        <f>B47+14.625</f>
        <v>5845.5249999999996</v>
      </c>
      <c r="C48" s="106"/>
      <c r="D48" s="111"/>
      <c r="E48" s="108"/>
      <c r="F48" s="109">
        <f>IF(B48="","",IF(B48&lt;=Inputs!$K$9-Inputs!$I$17/2,B48-Inputs!$B$20,"NA"))</f>
        <v>-35719.474999999999</v>
      </c>
      <c r="G48" s="109" t="str">
        <f>IF(B48="","",IF(AND(B48&gt;Inputs!$K$9-Inputs!$I$17/2,B48&lt;Inputs!$K$9+Inputs!$I$17/2),B48-Inputs!$K$9+Inputs!$I$17/2,"NA"))</f>
        <v>NA</v>
      </c>
      <c r="H48" s="109" t="str">
        <f>IF(B48="","",IF(AND(F48="NA",G48="NA"),Inputs!$P$18-B48,"NA"))</f>
        <v>NA</v>
      </c>
      <c r="I48" s="109">
        <f>IF(B48="","",IF(F48="NA","NA",Inputs!$B$21+F48*Inputs!$E$11))</f>
        <v>-786.03899999999999</v>
      </c>
      <c r="J48" s="109" t="str">
        <f>IF(B48="","",IF(G48="NA","NA",Inputs!$K$10-Inputs!$I$17*Inputs!$E$11/2+Inputs!$E$11*G48+((Inputs!$N$12-Inputs!$E$11)/(2*Inputs!$I$17))*G48^2))</f>
        <v>NA</v>
      </c>
      <c r="K48" s="109" t="str">
        <f>IF(B48="","",IF(H48="NA","NA",Inputs!$P$20-H48*Inputs!$N$12))</f>
        <v>NA</v>
      </c>
      <c r="L48" s="101">
        <f t="shared" si="0"/>
        <v>0</v>
      </c>
      <c r="M48" s="101">
        <f t="shared" si="1"/>
        <v>-786.03899999999999</v>
      </c>
    </row>
    <row r="49" spans="1:13" x14ac:dyDescent="0.3">
      <c r="A49" s="104" t="s">
        <v>102</v>
      </c>
      <c r="B49" s="105">
        <f t="shared" ref="B49:B51" si="12">B48+14.625</f>
        <v>5860.15</v>
      </c>
      <c r="C49" s="106"/>
      <c r="D49" s="111"/>
      <c r="E49" s="108"/>
      <c r="F49" s="109">
        <f>IF(B49="","",IF(B49&lt;=Inputs!$K$9-Inputs!$I$17/2,B49-Inputs!$B$20,"NA"))</f>
        <v>-35704.85</v>
      </c>
      <c r="G49" s="109" t="str">
        <f>IF(B49="","",IF(AND(B49&gt;Inputs!$K$9-Inputs!$I$17/2,B49&lt;Inputs!$K$9+Inputs!$I$17/2),B49-Inputs!$K$9+Inputs!$I$17/2,"NA"))</f>
        <v>NA</v>
      </c>
      <c r="H49" s="109" t="str">
        <f>IF(B49="","",IF(AND(F49="NA",G49="NA"),Inputs!$P$18-B49,"NA"))</f>
        <v>NA</v>
      </c>
      <c r="I49" s="109">
        <f>IF(B49="","",IF(F49="NA","NA",Inputs!$B$21+F49*Inputs!$E$11))</f>
        <v>-785.45399999999995</v>
      </c>
      <c r="J49" s="109" t="str">
        <f>IF(B49="","",IF(G49="NA","NA",Inputs!$K$10-Inputs!$I$17*Inputs!$E$11/2+Inputs!$E$11*G49+((Inputs!$N$12-Inputs!$E$11)/(2*Inputs!$I$17))*G49^2))</f>
        <v>NA</v>
      </c>
      <c r="K49" s="109" t="str">
        <f>IF(B49="","",IF(H49="NA","NA",Inputs!$P$20-H49*Inputs!$N$12))</f>
        <v>NA</v>
      </c>
      <c r="L49" s="101">
        <f t="shared" si="0"/>
        <v>0</v>
      </c>
      <c r="M49" s="101">
        <f t="shared" si="1"/>
        <v>-785.45399999999995</v>
      </c>
    </row>
    <row r="50" spans="1:13" x14ac:dyDescent="0.3">
      <c r="A50" s="104" t="s">
        <v>103</v>
      </c>
      <c r="B50" s="105">
        <f t="shared" si="12"/>
        <v>5874.7749999999996</v>
      </c>
      <c r="C50" s="106"/>
      <c r="D50" s="111"/>
      <c r="E50" s="108"/>
      <c r="F50" s="109">
        <f>IF(B50="","",IF(B50&lt;=Inputs!$K$9-Inputs!$I$17/2,B50-Inputs!$B$20,"NA"))</f>
        <v>-35690.224999999999</v>
      </c>
      <c r="G50" s="109" t="str">
        <f>IF(B50="","",IF(AND(B50&gt;Inputs!$K$9-Inputs!$I$17/2,B50&lt;Inputs!$K$9+Inputs!$I$17/2),B50-Inputs!$K$9+Inputs!$I$17/2,"NA"))</f>
        <v>NA</v>
      </c>
      <c r="H50" s="109" t="str">
        <f>IF(B50="","",IF(AND(F50="NA",G50="NA"),Inputs!$P$18-B50,"NA"))</f>
        <v>NA</v>
      </c>
      <c r="I50" s="109">
        <f>IF(B50="","",IF(F50="NA","NA",Inputs!$B$21+F50*Inputs!$E$11))</f>
        <v>-784.86899999999991</v>
      </c>
      <c r="J50" s="109" t="str">
        <f>IF(B50="","",IF(G50="NA","NA",Inputs!$K$10-Inputs!$I$17*Inputs!$E$11/2+Inputs!$E$11*G50+((Inputs!$N$12-Inputs!$E$11)/(2*Inputs!$I$17))*G50^2))</f>
        <v>NA</v>
      </c>
      <c r="K50" s="109" t="str">
        <f>IF(B50="","",IF(H50="NA","NA",Inputs!$P$20-H50*Inputs!$N$12))</f>
        <v>NA</v>
      </c>
      <c r="L50" s="101">
        <f t="shared" si="0"/>
        <v>0</v>
      </c>
      <c r="M50" s="101">
        <f t="shared" si="1"/>
        <v>-784.86899999999991</v>
      </c>
    </row>
    <row r="51" spans="1:13" x14ac:dyDescent="0.3">
      <c r="A51" s="104" t="s">
        <v>104</v>
      </c>
      <c r="B51" s="105">
        <f t="shared" si="12"/>
        <v>5889.4</v>
      </c>
      <c r="C51" s="106"/>
      <c r="D51" s="111"/>
      <c r="E51" s="108"/>
      <c r="F51" s="109">
        <f>IF(B51="","",IF(B51&lt;=Inputs!$K$9-Inputs!$I$17/2,B51-Inputs!$B$20,"NA"))</f>
        <v>-35675.599999999999</v>
      </c>
      <c r="G51" s="109" t="str">
        <f>IF(B51="","",IF(AND(B51&gt;Inputs!$K$9-Inputs!$I$17/2,B51&lt;Inputs!$K$9+Inputs!$I$17/2),B51-Inputs!$K$9+Inputs!$I$17/2,"NA"))</f>
        <v>NA</v>
      </c>
      <c r="H51" s="109" t="str">
        <f>IF(B51="","",IF(AND(F51="NA",G51="NA"),Inputs!$P$18-B51,"NA"))</f>
        <v>NA</v>
      </c>
      <c r="I51" s="109">
        <f>IF(B51="","",IF(F51="NA","NA",Inputs!$B$21+F51*Inputs!$E$11))</f>
        <v>-784.28399999999988</v>
      </c>
      <c r="J51" s="109" t="str">
        <f>IF(B51="","",IF(G51="NA","NA",Inputs!$K$10-Inputs!$I$17*Inputs!$E$11/2+Inputs!$E$11*G51+((Inputs!$N$12-Inputs!$E$11)/(2*Inputs!$I$17))*G51^2))</f>
        <v>NA</v>
      </c>
      <c r="K51" s="109" t="str">
        <f>IF(B51="","",IF(H51="NA","NA",Inputs!$P$20-H51*Inputs!$N$12))</f>
        <v>NA</v>
      </c>
      <c r="L51" s="101">
        <f t="shared" si="0"/>
        <v>0</v>
      </c>
      <c r="M51" s="101">
        <f t="shared" si="1"/>
        <v>-784.28399999999988</v>
      </c>
    </row>
    <row r="52" spans="1:13" x14ac:dyDescent="0.3">
      <c r="A52" s="104" t="s">
        <v>105</v>
      </c>
      <c r="B52" s="105">
        <f>B51+1.5</f>
        <v>5890.9</v>
      </c>
      <c r="C52" s="106"/>
      <c r="D52" s="107"/>
      <c r="E52" s="108"/>
      <c r="F52" s="109">
        <f>IF(B52="","",IF(B52&lt;=Inputs!$K$9-Inputs!$I$17/2,B52-Inputs!$B$20,"NA"))</f>
        <v>-35674.1</v>
      </c>
      <c r="G52" s="109" t="str">
        <f>IF(B52="","",IF(AND(B52&gt;Inputs!$K$9-Inputs!$I$17/2,B52&lt;Inputs!$K$9+Inputs!$I$17/2),B52-Inputs!$K$9+Inputs!$I$17/2,"NA"))</f>
        <v>NA</v>
      </c>
      <c r="H52" s="109" t="str">
        <f>IF(B52="","",IF(AND(F52="NA",G52="NA"),Inputs!$P$18-B52,"NA"))</f>
        <v>NA</v>
      </c>
      <c r="I52" s="109">
        <f>IF(B52="","",IF(F52="NA","NA",Inputs!$B$21+F52*Inputs!$E$11))</f>
        <v>-784.22399999999993</v>
      </c>
      <c r="J52" s="109" t="str">
        <f>IF(B52="","",IF(G52="NA","NA",Inputs!$K$10-Inputs!$I$17*Inputs!$E$11/2+Inputs!$E$11*G52+((Inputs!$N$12-Inputs!$E$11)/(2*Inputs!$I$17))*G52^2))</f>
        <v>NA</v>
      </c>
      <c r="K52" s="109" t="str">
        <f>IF(B52="","",IF(H52="NA","NA",Inputs!$P$20-H52*Inputs!$N$12))</f>
        <v>NA</v>
      </c>
      <c r="L52" s="101">
        <f t="shared" si="0"/>
        <v>0</v>
      </c>
      <c r="M52" s="101">
        <f t="shared" si="1"/>
        <v>-784.22399999999993</v>
      </c>
    </row>
    <row r="53" spans="1:13" x14ac:dyDescent="0.3">
      <c r="A53" s="104" t="s">
        <v>106</v>
      </c>
      <c r="B53" s="105">
        <f>B52+12.0625</f>
        <v>5902.9624999999996</v>
      </c>
      <c r="C53" s="106"/>
      <c r="D53" s="107"/>
      <c r="E53" s="108"/>
      <c r="F53" s="109">
        <f>IF(B53="","",IF(B53&lt;=Inputs!$K$9-Inputs!$I$17/2,B53-Inputs!$B$20,"NA"))</f>
        <v>-35662.037499999999</v>
      </c>
      <c r="G53" s="109" t="str">
        <f>IF(B53="","",IF(AND(B53&gt;Inputs!$K$9-Inputs!$I$17/2,B53&lt;Inputs!$K$9+Inputs!$I$17/2),B53-Inputs!$K$9+Inputs!$I$17/2,"NA"))</f>
        <v>NA</v>
      </c>
      <c r="H53" s="109" t="str">
        <f>IF(B53="","",IF(AND(F53="NA",G53="NA"),Inputs!$P$18-B53,"NA"))</f>
        <v>NA</v>
      </c>
      <c r="I53" s="109">
        <f>IF(B53="","",IF(F53="NA","NA",Inputs!$B$21+F53*Inputs!$E$11))</f>
        <v>-783.74149999999986</v>
      </c>
      <c r="J53" s="109" t="str">
        <f>IF(B53="","",IF(G53="NA","NA",Inputs!$K$10-Inputs!$I$17*Inputs!$E$11/2+Inputs!$E$11*G53+((Inputs!$N$12-Inputs!$E$11)/(2*Inputs!$I$17))*G53^2))</f>
        <v>NA</v>
      </c>
      <c r="K53" s="109" t="str">
        <f>IF(B53="","",IF(H53="NA","NA",Inputs!$P$20-H53*Inputs!$N$12))</f>
        <v>NA</v>
      </c>
      <c r="L53" s="101">
        <f t="shared" si="0"/>
        <v>0</v>
      </c>
      <c r="M53" s="101">
        <f t="shared" si="1"/>
        <v>-783.74149999999986</v>
      </c>
    </row>
    <row r="54" spans="1:13" x14ac:dyDescent="0.3">
      <c r="A54" s="104" t="s">
        <v>107</v>
      </c>
      <c r="B54" s="105">
        <f t="shared" ref="B54:B56" si="13">B53+12.0625</f>
        <v>5915.0249999999996</v>
      </c>
      <c r="C54" s="106"/>
      <c r="D54" s="107"/>
      <c r="E54" s="108"/>
      <c r="F54" s="109">
        <f>IF(B54="","",IF(B54&lt;=Inputs!$K$9-Inputs!$I$17/2,B54-Inputs!$B$20,"NA"))</f>
        <v>-35649.974999999999</v>
      </c>
      <c r="G54" s="109" t="str">
        <f>IF(B54="","",IF(AND(B54&gt;Inputs!$K$9-Inputs!$I$17/2,B54&lt;Inputs!$K$9+Inputs!$I$17/2),B54-Inputs!$K$9+Inputs!$I$17/2,"NA"))</f>
        <v>NA</v>
      </c>
      <c r="H54" s="109" t="str">
        <f>IF(B54="","",IF(AND(F54="NA",G54="NA"),Inputs!$P$18-B54,"NA"))</f>
        <v>NA</v>
      </c>
      <c r="I54" s="109">
        <f>IF(B54="","",IF(F54="NA","NA",Inputs!$B$21+F54*Inputs!$E$11))</f>
        <v>-783.25900000000001</v>
      </c>
      <c r="J54" s="109" t="str">
        <f>IF(B54="","",IF(G54="NA","NA",Inputs!$K$10-Inputs!$I$17*Inputs!$E$11/2+Inputs!$E$11*G54+((Inputs!$N$12-Inputs!$E$11)/(2*Inputs!$I$17))*G54^2))</f>
        <v>NA</v>
      </c>
      <c r="K54" s="109" t="str">
        <f>IF(B54="","",IF(H54="NA","NA",Inputs!$P$20-H54*Inputs!$N$12))</f>
        <v>NA</v>
      </c>
      <c r="L54" s="101">
        <f t="shared" si="0"/>
        <v>0</v>
      </c>
      <c r="M54" s="101">
        <f t="shared" si="1"/>
        <v>-783.25900000000001</v>
      </c>
    </row>
    <row r="55" spans="1:13" x14ac:dyDescent="0.3">
      <c r="A55" s="104" t="s">
        <v>108</v>
      </c>
      <c r="B55" s="105">
        <f t="shared" si="13"/>
        <v>5927.0874999999996</v>
      </c>
      <c r="C55" s="106"/>
      <c r="D55" s="107"/>
      <c r="E55" s="108"/>
      <c r="F55" s="109">
        <f>IF(B55="","",IF(B55&lt;=Inputs!$K$9-Inputs!$I$17/2,B55-Inputs!$B$20,"NA"))</f>
        <v>-35637.912499999999</v>
      </c>
      <c r="G55" s="109" t="str">
        <f>IF(B55="","",IF(AND(B55&gt;Inputs!$K$9-Inputs!$I$17/2,B55&lt;Inputs!$K$9+Inputs!$I$17/2),B55-Inputs!$K$9+Inputs!$I$17/2,"NA"))</f>
        <v>NA</v>
      </c>
      <c r="H55" s="109" t="str">
        <f>IF(B55="","",IF(AND(F55="NA",G55="NA"),Inputs!$P$18-B55,"NA"))</f>
        <v>NA</v>
      </c>
      <c r="I55" s="109">
        <f>IF(B55="","",IF(F55="NA","NA",Inputs!$B$21+F55*Inputs!$E$11))</f>
        <v>-782.77649999999994</v>
      </c>
      <c r="J55" s="109" t="str">
        <f>IF(B55="","",IF(G55="NA","NA",Inputs!$K$10-Inputs!$I$17*Inputs!$E$11/2+Inputs!$E$11*G55+((Inputs!$N$12-Inputs!$E$11)/(2*Inputs!$I$17))*G55^2))</f>
        <v>NA</v>
      </c>
      <c r="K55" s="109" t="str">
        <f>IF(B55="","",IF(H55="NA","NA",Inputs!$P$20-H55*Inputs!$N$12))</f>
        <v>NA</v>
      </c>
      <c r="L55" s="101">
        <f t="shared" si="0"/>
        <v>0</v>
      </c>
      <c r="M55" s="101">
        <f t="shared" si="1"/>
        <v>-782.77649999999994</v>
      </c>
    </row>
    <row r="56" spans="1:13" x14ac:dyDescent="0.3">
      <c r="A56" s="104" t="s">
        <v>109</v>
      </c>
      <c r="B56" s="105">
        <f t="shared" si="13"/>
        <v>5939.15</v>
      </c>
      <c r="C56" s="106"/>
      <c r="D56" s="107"/>
      <c r="E56" s="108"/>
      <c r="F56" s="109">
        <f>IF(B56="","",IF(B56&lt;=Inputs!$K$9-Inputs!$I$17/2,B56-Inputs!$B$20,"NA"))</f>
        <v>-35625.85</v>
      </c>
      <c r="G56" s="109" t="str">
        <f>IF(B56="","",IF(AND(B56&gt;Inputs!$K$9-Inputs!$I$17/2,B56&lt;Inputs!$K$9+Inputs!$I$17/2),B56-Inputs!$K$9+Inputs!$I$17/2,"NA"))</f>
        <v>NA</v>
      </c>
      <c r="H56" s="109" t="str">
        <f>IF(B56="","",IF(AND(F56="NA",G56="NA"),Inputs!$P$18-B56,"NA"))</f>
        <v>NA</v>
      </c>
      <c r="I56" s="109">
        <f>IF(B56="","",IF(F56="NA","NA",Inputs!$B$21+F56*Inputs!$E$11))</f>
        <v>-782.29399999999987</v>
      </c>
      <c r="J56" s="109" t="str">
        <f>IF(B56="","",IF(G56="NA","NA",Inputs!$K$10-Inputs!$I$17*Inputs!$E$11/2+Inputs!$E$11*G56+((Inputs!$N$12-Inputs!$E$11)/(2*Inputs!$I$17))*G56^2))</f>
        <v>NA</v>
      </c>
      <c r="K56" s="109" t="str">
        <f>IF(B56="","",IF(H56="NA","NA",Inputs!$P$20-H56*Inputs!$N$12))</f>
        <v>NA</v>
      </c>
      <c r="L56" s="101">
        <f t="shared" si="0"/>
        <v>0</v>
      </c>
      <c r="M56" s="113">
        <f t="shared" si="1"/>
        <v>-782.29399999999987</v>
      </c>
    </row>
    <row r="57" spans="1:13" x14ac:dyDescent="0.3">
      <c r="A57" s="104"/>
      <c r="B57" s="105"/>
      <c r="C57" s="106"/>
      <c r="D57" s="107"/>
      <c r="E57" s="108"/>
      <c r="F57" s="109" t="str">
        <f>IF(B57="","",IF(B57&lt;=Inputs!$K$9-Inputs!$I$17/2,B57-Inputs!$B$20,"NA"))</f>
        <v/>
      </c>
      <c r="G57" s="109" t="str">
        <f>IF(B57="","",IF(AND(B57&gt;Inputs!$K$9-Inputs!$I$17/2,B57&lt;Inputs!$K$9+Inputs!$I$17/2),B57-Inputs!$K$9+Inputs!$I$17/2,"NA"))</f>
        <v/>
      </c>
      <c r="H57" s="109" t="str">
        <f>IF(B57="","",IF(AND(F57="NA",G57="NA"),Inputs!$P$18-B57,"NA"))</f>
        <v/>
      </c>
      <c r="I57" s="109" t="str">
        <f>IF(B57="","",IF(F57="NA","NA",Inputs!$B$21+F57*Inputs!$E$11))</f>
        <v/>
      </c>
      <c r="J57" s="109" t="str">
        <f>IF(B57="","",IF(G57="NA","NA",Inputs!$K$10-Inputs!$I$17*Inputs!$E$11/2+Inputs!$E$11*G57+((Inputs!$N$12-Inputs!$E$11)/(2*Inputs!$I$17))*G57^2))</f>
        <v/>
      </c>
      <c r="K57" s="109" t="str">
        <f>IF(B57="","",IF(H57="NA","NA",Inputs!$P$20-H57*Inputs!$N$12))</f>
        <v/>
      </c>
      <c r="L57" s="101" t="str">
        <f t="shared" si="0"/>
        <v/>
      </c>
      <c r="M57" s="101" t="str">
        <f t="shared" si="1"/>
        <v/>
      </c>
    </row>
    <row r="58" spans="1:13" x14ac:dyDescent="0.3">
      <c r="A58" s="104"/>
      <c r="B58" s="105"/>
      <c r="C58" s="106"/>
      <c r="D58" s="107"/>
      <c r="E58" s="108"/>
      <c r="F58" s="109" t="str">
        <f>IF(B58="","",IF(B58&lt;=Inputs!$K$9-Inputs!$I$17/2,B58-Inputs!$B$20,"NA"))</f>
        <v/>
      </c>
      <c r="G58" s="109" t="str">
        <f>IF(B58="","",IF(AND(B58&gt;Inputs!$K$9-Inputs!$I$17/2,B58&lt;Inputs!$K$9+Inputs!$I$17/2),B58-Inputs!$K$9+Inputs!$I$17/2,"NA"))</f>
        <v/>
      </c>
      <c r="H58" s="109" t="str">
        <f>IF(B58="","",IF(AND(F58="NA",G58="NA"),Inputs!$P$18-B58,"NA"))</f>
        <v/>
      </c>
      <c r="I58" s="109" t="str">
        <f>IF(B58="","",IF(F58="NA","NA",Inputs!$B$21+F58*Inputs!$E$11))</f>
        <v/>
      </c>
      <c r="J58" s="109" t="str">
        <f>IF(B58="","",IF(G58="NA","NA",Inputs!$K$10-Inputs!$I$17*Inputs!$E$11/2+Inputs!$E$11*G58+((Inputs!$N$12-Inputs!$E$11)/(2*Inputs!$I$17))*G58^2))</f>
        <v/>
      </c>
      <c r="K58" s="109" t="str">
        <f>IF(B58="","",IF(H58="NA","NA",Inputs!$P$20-H58*Inputs!$N$12))</f>
        <v/>
      </c>
      <c r="L58" s="101" t="str">
        <f t="shared" si="0"/>
        <v/>
      </c>
      <c r="M58" s="101" t="str">
        <f t="shared" si="1"/>
        <v/>
      </c>
    </row>
    <row r="59" spans="1:13" x14ac:dyDescent="0.3">
      <c r="A59" s="104"/>
      <c r="B59" s="105"/>
      <c r="C59" s="106"/>
      <c r="D59" s="107"/>
      <c r="E59" s="108"/>
      <c r="F59" s="109" t="str">
        <f>IF(B59="","",IF(B59&lt;=Inputs!$K$9-Inputs!$I$17/2,B59-Inputs!$B$20,"NA"))</f>
        <v/>
      </c>
      <c r="G59" s="109" t="str">
        <f>IF(B59="","",IF(AND(B59&gt;Inputs!$K$9-Inputs!$I$17/2,B59&lt;Inputs!$K$9+Inputs!$I$17/2),B59-Inputs!$K$9+Inputs!$I$17/2,"NA"))</f>
        <v/>
      </c>
      <c r="H59" s="109" t="str">
        <f>IF(B59="","",IF(AND(F59="NA",G59="NA"),Inputs!$P$18-B59,"NA"))</f>
        <v/>
      </c>
      <c r="I59" s="109" t="str">
        <f>IF(B59="","",IF(F59="NA","NA",Inputs!$B$21+F59*Inputs!$E$11))</f>
        <v/>
      </c>
      <c r="J59" s="109" t="str">
        <f>IF(B59="","",IF(G59="NA","NA",Inputs!$K$10-Inputs!$I$17*Inputs!$E$11/2+Inputs!$E$11*G59+((Inputs!$N$12-Inputs!$E$11)/(2*Inputs!$I$17))*G59^2))</f>
        <v/>
      </c>
      <c r="K59" s="109" t="str">
        <f>IF(B59="","",IF(H59="NA","NA",Inputs!$P$20-H59*Inputs!$N$12))</f>
        <v/>
      </c>
      <c r="L59" s="101" t="str">
        <f t="shared" si="0"/>
        <v/>
      </c>
      <c r="M59" s="101" t="str">
        <f t="shared" si="1"/>
        <v/>
      </c>
    </row>
    <row r="60" spans="1:13" x14ac:dyDescent="0.3">
      <c r="A60" s="104"/>
      <c r="B60" s="105"/>
      <c r="C60" s="106"/>
      <c r="D60" s="107"/>
      <c r="E60" s="108"/>
      <c r="F60" s="109" t="str">
        <f>IF(B60="","",IF(B60&lt;=Inputs!$K$9-Inputs!$I$17/2,B60-Inputs!$B$20,"NA"))</f>
        <v/>
      </c>
      <c r="G60" s="109" t="str">
        <f>IF(B60="","",IF(AND(B60&gt;Inputs!$K$9-Inputs!$I$17/2,B60&lt;Inputs!$K$9+Inputs!$I$17/2),B60-Inputs!$K$9+Inputs!$I$17/2,"NA"))</f>
        <v/>
      </c>
      <c r="H60" s="109" t="str">
        <f>IF(B60="","",IF(AND(F60="NA",G60="NA"),Inputs!$P$18-B60,"NA"))</f>
        <v/>
      </c>
      <c r="I60" s="109" t="str">
        <f>IF(B60="","",IF(F60="NA","NA",Inputs!$B$21+F60*Inputs!$E$11))</f>
        <v/>
      </c>
      <c r="J60" s="109" t="str">
        <f>IF(B60="","",IF(G60="NA","NA",Inputs!$K$10-Inputs!$I$17*Inputs!$E$11/2+Inputs!$E$11*G60+((Inputs!$N$12-Inputs!$E$11)/(2*Inputs!$I$17))*G60^2))</f>
        <v/>
      </c>
      <c r="K60" s="109" t="str">
        <f>IF(B60="","",IF(H60="NA","NA",Inputs!$P$20-H60*Inputs!$N$12))</f>
        <v/>
      </c>
      <c r="L60" s="101" t="str">
        <f t="shared" si="0"/>
        <v/>
      </c>
      <c r="M60" s="101" t="str">
        <f t="shared" si="1"/>
        <v/>
      </c>
    </row>
    <row r="61" spans="1:13" x14ac:dyDescent="0.3">
      <c r="A61" s="104"/>
      <c r="B61" s="105"/>
      <c r="C61" s="106"/>
      <c r="D61" s="107"/>
      <c r="E61" s="108"/>
      <c r="F61" s="109" t="str">
        <f>IF(B61="","",IF(B61&lt;=Inputs!$K$9-Inputs!$I$17/2,B61-Inputs!$B$20,"NA"))</f>
        <v/>
      </c>
      <c r="G61" s="109" t="str">
        <f>IF(B61="","",IF(AND(B61&gt;Inputs!$K$9-Inputs!$I$17/2,B61&lt;Inputs!$K$9+Inputs!$I$17/2),B61-Inputs!$K$9+Inputs!$I$17/2,"NA"))</f>
        <v/>
      </c>
      <c r="H61" s="109" t="str">
        <f>IF(B61="","",IF(AND(F61="NA",G61="NA"),Inputs!$P$18-B61,"NA"))</f>
        <v/>
      </c>
      <c r="I61" s="109" t="str">
        <f>IF(B61="","",IF(F61="NA","NA",Inputs!$B$21+F61*Inputs!$E$11))</f>
        <v/>
      </c>
      <c r="J61" s="109" t="str">
        <f>IF(B61="","",IF(G61="NA","NA",Inputs!$K$10-Inputs!$I$17*Inputs!$E$11/2+Inputs!$E$11*G61+((Inputs!$N$12-Inputs!$E$11)/(2*Inputs!$I$17))*G61^2))</f>
        <v/>
      </c>
      <c r="K61" s="109" t="str">
        <f>IF(B61="","",IF(H61="NA","NA",Inputs!$P$20-H61*Inputs!$N$12))</f>
        <v/>
      </c>
      <c r="L61" s="101" t="str">
        <f t="shared" si="0"/>
        <v/>
      </c>
      <c r="M61" s="101" t="str">
        <f t="shared" si="1"/>
        <v/>
      </c>
    </row>
    <row r="62" spans="1:13" x14ac:dyDescent="0.3">
      <c r="A62" s="104"/>
      <c r="B62" s="105"/>
      <c r="C62" s="106"/>
      <c r="D62" s="107"/>
      <c r="E62" s="108"/>
      <c r="F62" s="109" t="str">
        <f>IF(B62="","",IF(B62&lt;=Inputs!$K$9-Inputs!$I$17/2,B62-Inputs!$B$20,"NA"))</f>
        <v/>
      </c>
      <c r="G62" s="109" t="str">
        <f>IF(B62="","",IF(AND(B62&gt;Inputs!$K$9-Inputs!$I$17/2,B62&lt;Inputs!$K$9+Inputs!$I$17/2),B62-Inputs!$K$9+Inputs!$I$17/2,"NA"))</f>
        <v/>
      </c>
      <c r="H62" s="109" t="str">
        <f>IF(B62="","",IF(AND(F62="NA",G62="NA"),Inputs!$P$18-B62,"NA"))</f>
        <v/>
      </c>
      <c r="I62" s="109" t="str">
        <f>IF(B62="","",IF(F62="NA","NA",Inputs!$B$21+F62*Inputs!$E$11))</f>
        <v/>
      </c>
      <c r="J62" s="109" t="str">
        <f>IF(B62="","",IF(G62="NA","NA",Inputs!$K$10-Inputs!$I$17*Inputs!$E$11/2+Inputs!$E$11*G62+((Inputs!$N$12-Inputs!$E$11)/(2*Inputs!$I$17))*G62^2))</f>
        <v/>
      </c>
      <c r="K62" s="109" t="str">
        <f>IF(B62="","",IF(H62="NA","NA",Inputs!$P$20-H62*Inputs!$N$12))</f>
        <v/>
      </c>
      <c r="L62" s="101" t="str">
        <f t="shared" si="0"/>
        <v/>
      </c>
      <c r="M62" s="101" t="str">
        <f t="shared" si="1"/>
        <v/>
      </c>
    </row>
    <row r="63" spans="1:13" x14ac:dyDescent="0.3">
      <c r="A63" s="104"/>
      <c r="B63" s="105"/>
      <c r="C63" s="106"/>
      <c r="D63" s="107"/>
      <c r="E63" s="108"/>
      <c r="F63" s="109" t="str">
        <f>IF(B63="","",IF(B63&lt;=Inputs!$K$9-Inputs!$I$17/2,B63-Inputs!$B$20,"NA"))</f>
        <v/>
      </c>
      <c r="G63" s="109" t="str">
        <f>IF(B63="","",IF(AND(B63&gt;Inputs!$K$9-Inputs!$I$17/2,B63&lt;Inputs!$K$9+Inputs!$I$17/2),B63-Inputs!$K$9+Inputs!$I$17/2,"NA"))</f>
        <v/>
      </c>
      <c r="H63" s="109" t="str">
        <f>IF(B63="","",IF(AND(F63="NA",G63="NA"),Inputs!$P$18-B63,"NA"))</f>
        <v/>
      </c>
      <c r="I63" s="109" t="str">
        <f>IF(B63="","",IF(F63="NA","NA",Inputs!$B$21+F63*Inputs!$E$11))</f>
        <v/>
      </c>
      <c r="J63" s="109" t="str">
        <f>IF(B63="","",IF(G63="NA","NA",Inputs!$K$10-Inputs!$I$17*Inputs!$E$11/2+Inputs!$E$11*G63+((Inputs!$N$12-Inputs!$E$11)/(2*Inputs!$I$17))*G63^2))</f>
        <v/>
      </c>
      <c r="K63" s="109" t="str">
        <f>IF(B63="","",IF(H63="NA","NA",Inputs!$P$20-H63*Inputs!$N$12))</f>
        <v/>
      </c>
      <c r="L63" s="101" t="str">
        <f t="shared" si="0"/>
        <v/>
      </c>
      <c r="M63" s="101" t="str">
        <f t="shared" si="1"/>
        <v/>
      </c>
    </row>
    <row r="64" spans="1:13" x14ac:dyDescent="0.3">
      <c r="A64" s="104"/>
      <c r="B64" s="105"/>
      <c r="C64" s="106"/>
      <c r="D64" s="107"/>
      <c r="E64" s="108"/>
      <c r="F64" s="109" t="str">
        <f>IF(B64="","",IF(B64&lt;=Inputs!$K$9-Inputs!$I$17/2,B64-Inputs!$B$20,"NA"))</f>
        <v/>
      </c>
      <c r="G64" s="109" t="str">
        <f>IF(B64="","",IF(AND(B64&gt;Inputs!$K$9-Inputs!$I$17/2,B64&lt;Inputs!$K$9+Inputs!$I$17/2),B64-Inputs!$K$9+Inputs!$I$17/2,"NA"))</f>
        <v/>
      </c>
      <c r="H64" s="109" t="str">
        <f>IF(B64="","",IF(AND(F64="NA",G64="NA"),Inputs!$P$18-B64,"NA"))</f>
        <v/>
      </c>
      <c r="I64" s="109" t="str">
        <f>IF(B64="","",IF(F64="NA","NA",Inputs!$B$21+F64*Inputs!$E$11))</f>
        <v/>
      </c>
      <c r="J64" s="109" t="str">
        <f>IF(B64="","",IF(G64="NA","NA",Inputs!$K$10-Inputs!$I$17*Inputs!$E$11/2+Inputs!$E$11*G64+((Inputs!$N$12-Inputs!$E$11)/(2*Inputs!$I$17))*G64^2))</f>
        <v/>
      </c>
      <c r="K64" s="109" t="str">
        <f>IF(B64="","",IF(H64="NA","NA",Inputs!$P$20-H64*Inputs!$N$12))</f>
        <v/>
      </c>
      <c r="L64" s="101" t="str">
        <f t="shared" si="0"/>
        <v/>
      </c>
      <c r="M64" s="101" t="str">
        <f t="shared" si="1"/>
        <v/>
      </c>
    </row>
    <row r="65" spans="1:13" x14ac:dyDescent="0.3">
      <c r="A65" s="104"/>
      <c r="B65" s="105"/>
      <c r="C65" s="106"/>
      <c r="D65" s="107"/>
      <c r="E65" s="108"/>
      <c r="F65" s="109" t="str">
        <f>IF(B65="","",IF(B65&lt;=Inputs!$K$9-Inputs!$I$17/2,B65-Inputs!$B$20,"NA"))</f>
        <v/>
      </c>
      <c r="G65" s="109" t="str">
        <f>IF(B65="","",IF(AND(B65&gt;Inputs!$K$9-Inputs!$I$17/2,B65&lt;Inputs!$K$9+Inputs!$I$17/2),B65-Inputs!$K$9+Inputs!$I$17/2,"NA"))</f>
        <v/>
      </c>
      <c r="H65" s="109" t="str">
        <f>IF(B65="","",IF(AND(F65="NA",G65="NA"),Inputs!$P$18-B65,"NA"))</f>
        <v/>
      </c>
      <c r="I65" s="109" t="str">
        <f>IF(B65="","",IF(F65="NA","NA",Inputs!$B$21+F65*Inputs!$E$11))</f>
        <v/>
      </c>
      <c r="J65" s="109" t="str">
        <f>IF(B65="","",IF(G65="NA","NA",Inputs!$K$10-Inputs!$I$17*Inputs!$E$11/2+Inputs!$E$11*G65+((Inputs!$N$12-Inputs!$E$11)/(2*Inputs!$I$17))*G65^2))</f>
        <v/>
      </c>
      <c r="K65" s="109" t="str">
        <f>IF(B65="","",IF(H65="NA","NA",Inputs!$P$20-H65*Inputs!$N$12))</f>
        <v/>
      </c>
      <c r="L65" s="101" t="str">
        <f t="shared" si="0"/>
        <v/>
      </c>
      <c r="M65" s="101" t="str">
        <f t="shared" si="1"/>
        <v/>
      </c>
    </row>
    <row r="66" spans="1:13" x14ac:dyDescent="0.3">
      <c r="A66" s="104"/>
      <c r="B66" s="105"/>
      <c r="C66" s="106"/>
      <c r="D66" s="107"/>
      <c r="E66" s="108"/>
      <c r="F66" s="109" t="str">
        <f>IF(B66="","",IF(B66&lt;=Inputs!$K$9-Inputs!$I$17/2,B66-Inputs!$B$20,"NA"))</f>
        <v/>
      </c>
      <c r="G66" s="109" t="str">
        <f>IF(B66="","",IF(AND(B66&gt;Inputs!$K$9-Inputs!$I$17/2,B66&lt;Inputs!$K$9+Inputs!$I$17/2),B66-Inputs!$K$9+Inputs!$I$17/2,"NA"))</f>
        <v/>
      </c>
      <c r="H66" s="109" t="str">
        <f>IF(B66="","",IF(AND(F66="NA",G66="NA"),Inputs!$P$18-B66,"NA"))</f>
        <v/>
      </c>
      <c r="I66" s="109" t="str">
        <f>IF(B66="","",IF(F66="NA","NA",Inputs!$B$21+F66*Inputs!$E$11))</f>
        <v/>
      </c>
      <c r="J66" s="109" t="str">
        <f>IF(B66="","",IF(G66="NA","NA",Inputs!$K$10-Inputs!$I$17*Inputs!$E$11/2+Inputs!$E$11*G66+((Inputs!$N$12-Inputs!$E$11)/(2*Inputs!$I$17))*G66^2))</f>
        <v/>
      </c>
      <c r="K66" s="109" t="str">
        <f>IF(B66="","",IF(H66="NA","NA",Inputs!$P$20-H66*Inputs!$N$12))</f>
        <v/>
      </c>
      <c r="L66" s="101" t="str">
        <f t="shared" si="0"/>
        <v/>
      </c>
      <c r="M66" s="101" t="str">
        <f t="shared" si="1"/>
        <v/>
      </c>
    </row>
    <row r="67" spans="1:13" x14ac:dyDescent="0.3">
      <c r="A67" s="104"/>
      <c r="B67" s="105"/>
      <c r="C67" s="106"/>
      <c r="D67" s="107"/>
      <c r="E67" s="108"/>
      <c r="F67" s="109" t="str">
        <f>IF(B67="","",IF(B67&lt;=Inputs!$K$9-Inputs!$I$17/2,B67-Inputs!$B$20,"NA"))</f>
        <v/>
      </c>
      <c r="G67" s="109" t="str">
        <f>IF(B67="","",IF(AND(B67&gt;Inputs!$K$9-Inputs!$I$17/2,B67&lt;Inputs!$K$9+Inputs!$I$17/2),B67-Inputs!$K$9+Inputs!$I$17/2,"NA"))</f>
        <v/>
      </c>
      <c r="H67" s="109" t="str">
        <f>IF(B67="","",IF(AND(F67="NA",G67="NA"),Inputs!$P$18-B67,"NA"))</f>
        <v/>
      </c>
      <c r="I67" s="109" t="str">
        <f>IF(B67="","",IF(F67="NA","NA",Inputs!$B$21+F67*Inputs!$E$11))</f>
        <v/>
      </c>
      <c r="J67" s="109" t="str">
        <f>IF(B67="","",IF(G67="NA","NA",Inputs!$K$10-Inputs!$I$17*Inputs!$E$11/2+Inputs!$E$11*G67+((Inputs!$N$12-Inputs!$E$11)/(2*Inputs!$I$17))*G67^2))</f>
        <v/>
      </c>
      <c r="K67" s="109" t="str">
        <f>IF(B67="","",IF(H67="NA","NA",Inputs!$P$20-H67*Inputs!$N$12))</f>
        <v/>
      </c>
      <c r="L67" s="101" t="str">
        <f t="shared" si="0"/>
        <v/>
      </c>
      <c r="M67" s="101" t="str">
        <f t="shared" si="1"/>
        <v/>
      </c>
    </row>
    <row r="68" spans="1:13" x14ac:dyDescent="0.3">
      <c r="A68" s="104"/>
      <c r="B68" s="105"/>
      <c r="C68" s="106"/>
      <c r="D68" s="107"/>
      <c r="E68" s="108"/>
      <c r="F68" s="109" t="str">
        <f>IF(B68="","",IF(B68&lt;=Inputs!$K$9-Inputs!$I$17/2,B68-Inputs!$B$20,"NA"))</f>
        <v/>
      </c>
      <c r="G68" s="109" t="str">
        <f>IF(B68="","",IF(AND(B68&gt;Inputs!$K$9-Inputs!$I$17/2,B68&lt;Inputs!$K$9+Inputs!$I$17/2),B68-Inputs!$K$9+Inputs!$I$17/2,"NA"))</f>
        <v/>
      </c>
      <c r="H68" s="109" t="str">
        <f>IF(B68="","",IF(AND(F68="NA",G68="NA"),Inputs!$P$18-B68,"NA"))</f>
        <v/>
      </c>
      <c r="I68" s="109" t="str">
        <f>IF(B68="","",IF(F68="NA","NA",Inputs!$B$21+F68*Inputs!$E$11))</f>
        <v/>
      </c>
      <c r="J68" s="109" t="str">
        <f>IF(B68="","",IF(G68="NA","NA",Inputs!$K$10-Inputs!$I$17*Inputs!$E$11/2+Inputs!$E$11*G68+((Inputs!$N$12-Inputs!$E$11)/(2*Inputs!$I$17))*G68^2))</f>
        <v/>
      </c>
      <c r="K68" s="109" t="str">
        <f>IF(B68="","",IF(H68="NA","NA",Inputs!$P$20-H68*Inputs!$N$12))</f>
        <v/>
      </c>
      <c r="L68" s="101" t="str">
        <f t="shared" si="0"/>
        <v/>
      </c>
      <c r="M68" s="101" t="str">
        <f t="shared" si="1"/>
        <v/>
      </c>
    </row>
    <row r="69" spans="1:13" x14ac:dyDescent="0.3">
      <c r="A69" s="104"/>
      <c r="B69" s="105"/>
      <c r="C69" s="106"/>
      <c r="D69" s="107"/>
      <c r="E69" s="108"/>
      <c r="F69" s="109" t="str">
        <f>IF(B69="","",IF(B69&lt;=Inputs!$K$9-Inputs!$I$17/2,B69-Inputs!$B$20,"NA"))</f>
        <v/>
      </c>
      <c r="G69" s="109" t="str">
        <f>IF(B69="","",IF(AND(B69&gt;Inputs!$K$9-Inputs!$I$17/2,B69&lt;Inputs!$K$9+Inputs!$I$17/2),B69-Inputs!$K$9+Inputs!$I$17/2,"NA"))</f>
        <v/>
      </c>
      <c r="H69" s="109" t="str">
        <f>IF(B69="","",IF(AND(F69="NA",G69="NA"),Inputs!$P$18-B69,"NA"))</f>
        <v/>
      </c>
      <c r="I69" s="109" t="str">
        <f>IF(B69="","",IF(F69="NA","NA",Inputs!$B$21+F69*Inputs!$E$11))</f>
        <v/>
      </c>
      <c r="J69" s="109" t="str">
        <f>IF(B69="","",IF(G69="NA","NA",Inputs!$K$10-Inputs!$I$17*Inputs!$E$11/2+Inputs!$E$11*G69+((Inputs!$N$12-Inputs!$E$11)/(2*Inputs!$I$17))*G69^2))</f>
        <v/>
      </c>
      <c r="K69" s="109" t="str">
        <f>IF(B69="","",IF(H69="NA","NA",Inputs!$P$20-H69*Inputs!$N$12))</f>
        <v/>
      </c>
      <c r="L69" s="101" t="str">
        <f t="shared" si="0"/>
        <v/>
      </c>
      <c r="M69" s="101" t="str">
        <f t="shared" si="1"/>
        <v/>
      </c>
    </row>
    <row r="70" spans="1:13" x14ac:dyDescent="0.3">
      <c r="A70" s="104"/>
      <c r="B70" s="105"/>
      <c r="C70" s="106"/>
      <c r="D70" s="107"/>
      <c r="E70" s="108"/>
      <c r="F70" s="109" t="str">
        <f>IF(B70="","",IF(B70&lt;=Inputs!$K$9-Inputs!$I$17/2,B70-Inputs!$B$20,"NA"))</f>
        <v/>
      </c>
      <c r="G70" s="109" t="str">
        <f>IF(B70="","",IF(AND(B70&gt;Inputs!$K$9-Inputs!$I$17/2,B70&lt;Inputs!$K$9+Inputs!$I$17/2),B70-Inputs!$K$9+Inputs!$I$17/2,"NA"))</f>
        <v/>
      </c>
      <c r="H70" s="109" t="str">
        <f>IF(B70="","",IF(AND(F70="NA",G70="NA"),Inputs!$P$18-B70,"NA"))</f>
        <v/>
      </c>
      <c r="I70" s="109" t="str">
        <f>IF(B70="","",IF(F70="NA","NA",Inputs!$B$21+F70*Inputs!$E$11))</f>
        <v/>
      </c>
      <c r="J70" s="109" t="str">
        <f>IF(B70="","",IF(G70="NA","NA",Inputs!$K$10-Inputs!$I$17*Inputs!$E$11/2+Inputs!$E$11*G70+((Inputs!$N$12-Inputs!$E$11)/(2*Inputs!$I$17))*G70^2))</f>
        <v/>
      </c>
      <c r="K70" s="109" t="str">
        <f>IF(B70="","",IF(H70="NA","NA",Inputs!$P$20-H70*Inputs!$N$12))</f>
        <v/>
      </c>
      <c r="L70" s="101" t="str">
        <f t="shared" si="0"/>
        <v/>
      </c>
      <c r="M70" s="101" t="str">
        <f t="shared" si="1"/>
        <v/>
      </c>
    </row>
    <row r="71" spans="1:13" x14ac:dyDescent="0.3">
      <c r="A71" s="104"/>
      <c r="B71" s="105"/>
      <c r="C71" s="106"/>
      <c r="D71" s="107"/>
      <c r="E71" s="108"/>
      <c r="F71" s="109" t="str">
        <f>IF(B71="","",IF(B71&lt;=Inputs!$K$9-Inputs!$I$17/2,B71-Inputs!$B$20,"NA"))</f>
        <v/>
      </c>
      <c r="G71" s="109" t="str">
        <f>IF(B71="","",IF(AND(B71&gt;Inputs!$K$9-Inputs!$I$17/2,B71&lt;Inputs!$K$9+Inputs!$I$17/2),B71-Inputs!$K$9+Inputs!$I$17/2,"NA"))</f>
        <v/>
      </c>
      <c r="H71" s="109" t="str">
        <f>IF(B71="","",IF(AND(F71="NA",G71="NA"),Inputs!$P$18-B71,"NA"))</f>
        <v/>
      </c>
      <c r="I71" s="109" t="str">
        <f>IF(B71="","",IF(F71="NA","NA",Inputs!$B$21+F71*Inputs!$E$11))</f>
        <v/>
      </c>
      <c r="J71" s="109" t="str">
        <f>IF(B71="","",IF(G71="NA","NA",Inputs!$K$10-Inputs!$I$17*Inputs!$E$11/2+Inputs!$E$11*G71+((Inputs!$N$12-Inputs!$E$11)/(2*Inputs!$I$17))*G71^2))</f>
        <v/>
      </c>
      <c r="K71" s="109" t="str">
        <f>IF(B71="","",IF(H71="NA","NA",Inputs!$P$20-H71*Inputs!$N$12))</f>
        <v/>
      </c>
      <c r="L71" s="101" t="str">
        <f t="shared" si="0"/>
        <v/>
      </c>
      <c r="M71" s="101" t="str">
        <f t="shared" si="1"/>
        <v/>
      </c>
    </row>
    <row r="72" spans="1:13" x14ac:dyDescent="0.3">
      <c r="A72" s="104"/>
      <c r="B72" s="105"/>
      <c r="C72" s="106"/>
      <c r="D72" s="107"/>
      <c r="E72" s="108"/>
      <c r="F72" s="109" t="str">
        <f>IF(B72="","",IF(B72&lt;=Inputs!$K$9-Inputs!$I$17/2,B72-Inputs!$B$20,"NA"))</f>
        <v/>
      </c>
      <c r="G72" s="109" t="str">
        <f>IF(B72="","",IF(AND(B72&gt;Inputs!$K$9-Inputs!$I$17/2,B72&lt;Inputs!$K$9+Inputs!$I$17/2),B72-Inputs!$K$9+Inputs!$I$17/2,"NA"))</f>
        <v/>
      </c>
      <c r="H72" s="109" t="str">
        <f>IF(B72="","",IF(AND(F72="NA",G72="NA"),Inputs!$P$18-B72,"NA"))</f>
        <v/>
      </c>
      <c r="I72" s="109" t="str">
        <f>IF(B72="","",IF(F72="NA","NA",Inputs!$B$21+F72*Inputs!$E$11))</f>
        <v/>
      </c>
      <c r="J72" s="109" t="str">
        <f>IF(B72="","",IF(G72="NA","NA",Inputs!$K$10-Inputs!$I$17*Inputs!$E$11/2+Inputs!$E$11*G72+((Inputs!$N$12-Inputs!$E$11)/(2*Inputs!$I$17))*G72^2))</f>
        <v/>
      </c>
      <c r="K72" s="109" t="str">
        <f>IF(B72="","",IF(H72="NA","NA",Inputs!$P$20-H72*Inputs!$N$12))</f>
        <v/>
      </c>
      <c r="L72" s="101" t="str">
        <f t="shared" si="0"/>
        <v/>
      </c>
      <c r="M72" s="101" t="str">
        <f t="shared" si="1"/>
        <v/>
      </c>
    </row>
    <row r="73" spans="1:13" x14ac:dyDescent="0.3">
      <c r="A73" s="104"/>
      <c r="B73" s="105"/>
      <c r="C73" s="106"/>
      <c r="D73" s="107"/>
      <c r="E73" s="108"/>
      <c r="F73" s="109" t="str">
        <f>IF(B73="","",IF(B73&lt;=Inputs!$K$9-Inputs!$I$17/2,B73-Inputs!$B$20,"NA"))</f>
        <v/>
      </c>
      <c r="G73" s="109" t="str">
        <f>IF(B73="","",IF(AND(B73&gt;Inputs!$K$9-Inputs!$I$17/2,B73&lt;Inputs!$K$9+Inputs!$I$17/2),B73-Inputs!$K$9+Inputs!$I$17/2,"NA"))</f>
        <v/>
      </c>
      <c r="H73" s="109" t="str">
        <f>IF(B73="","",IF(AND(F73="NA",G73="NA"),Inputs!$P$18-B73,"NA"))</f>
        <v/>
      </c>
      <c r="I73" s="109" t="str">
        <f>IF(B73="","",IF(F73="NA","NA",Inputs!$B$21+F73*Inputs!$E$11))</f>
        <v/>
      </c>
      <c r="J73" s="109" t="str">
        <f>IF(B73="","",IF(G73="NA","NA",Inputs!$K$10-Inputs!$I$17*Inputs!$E$11/2+Inputs!$E$11*G73+((Inputs!$N$12-Inputs!$E$11)/(2*Inputs!$I$17))*G73^2))</f>
        <v/>
      </c>
      <c r="K73" s="109" t="str">
        <f>IF(B73="","",IF(H73="NA","NA",Inputs!$P$20-H73*Inputs!$N$12))</f>
        <v/>
      </c>
      <c r="L73" s="101" t="str">
        <f t="shared" si="0"/>
        <v/>
      </c>
      <c r="M73" s="101" t="str">
        <f t="shared" si="1"/>
        <v/>
      </c>
    </row>
    <row r="74" spans="1:13" x14ac:dyDescent="0.3">
      <c r="A74" s="104"/>
      <c r="B74" s="105"/>
      <c r="C74" s="106"/>
      <c r="D74" s="107"/>
      <c r="E74" s="108"/>
      <c r="F74" s="109" t="str">
        <f>IF(B74="","",IF(B74&lt;=Inputs!$K$9-Inputs!$I$17/2,B74-Inputs!$B$20,"NA"))</f>
        <v/>
      </c>
      <c r="G74" s="109" t="str">
        <f>IF(B74="","",IF(AND(B74&gt;Inputs!$K$9-Inputs!$I$17/2,B74&lt;Inputs!$K$9+Inputs!$I$17/2),B74-Inputs!$K$9+Inputs!$I$17/2,"NA"))</f>
        <v/>
      </c>
      <c r="H74" s="109" t="str">
        <f>IF(B74="","",IF(AND(F74="NA",G74="NA"),Inputs!$P$18-B74,"NA"))</f>
        <v/>
      </c>
      <c r="I74" s="109" t="str">
        <f>IF(B74="","",IF(F74="NA","NA",Inputs!$B$21+F74*Inputs!$E$11))</f>
        <v/>
      </c>
      <c r="J74" s="109" t="str">
        <f>IF(B74="","",IF(G74="NA","NA",Inputs!$K$10-Inputs!$I$17*Inputs!$E$11/2+Inputs!$E$11*G74+((Inputs!$N$12-Inputs!$E$11)/(2*Inputs!$I$17))*G74^2))</f>
        <v/>
      </c>
      <c r="K74" s="109" t="str">
        <f>IF(B74="","",IF(H74="NA","NA",Inputs!$P$20-H74*Inputs!$N$12))</f>
        <v/>
      </c>
      <c r="L74" s="101" t="str">
        <f t="shared" si="0"/>
        <v/>
      </c>
      <c r="M74" s="101" t="str">
        <f t="shared" si="1"/>
        <v/>
      </c>
    </row>
    <row r="75" spans="1:13" x14ac:dyDescent="0.3">
      <c r="A75" s="104"/>
      <c r="B75" s="105"/>
      <c r="C75" s="106"/>
      <c r="D75" s="107"/>
      <c r="E75" s="108"/>
      <c r="F75" s="109" t="str">
        <f>IF(B75="","",IF(B75&lt;=Inputs!$K$9-Inputs!$I$17/2,B75-Inputs!$B$20,"NA"))</f>
        <v/>
      </c>
      <c r="G75" s="109" t="str">
        <f>IF(B75="","",IF(AND(B75&gt;Inputs!$K$9-Inputs!$I$17/2,B75&lt;Inputs!$K$9+Inputs!$I$17/2),B75-Inputs!$K$9+Inputs!$I$17/2,"NA"))</f>
        <v/>
      </c>
      <c r="H75" s="109" t="str">
        <f>IF(B75="","",IF(AND(F75="NA",G75="NA"),Inputs!$P$18-B75,"NA"))</f>
        <v/>
      </c>
      <c r="I75" s="109" t="str">
        <f>IF(B75="","",IF(F75="NA","NA",Inputs!$B$21+F75*Inputs!$E$11))</f>
        <v/>
      </c>
      <c r="J75" s="109" t="str">
        <f>IF(B75="","",IF(G75="NA","NA",Inputs!$K$10-Inputs!$I$17*Inputs!$E$11/2+Inputs!$E$11*G75+((Inputs!$N$12-Inputs!$E$11)/(2*Inputs!$I$17))*G75^2))</f>
        <v/>
      </c>
      <c r="K75" s="109" t="str">
        <f>IF(B75="","",IF(H75="NA","NA",Inputs!$P$20-H75*Inputs!$N$12))</f>
        <v/>
      </c>
      <c r="L75" s="101" t="str">
        <f t="shared" si="0"/>
        <v/>
      </c>
      <c r="M75" s="101" t="str">
        <f t="shared" si="1"/>
        <v/>
      </c>
    </row>
    <row r="76" spans="1:13" x14ac:dyDescent="0.3">
      <c r="A76" s="104"/>
      <c r="B76" s="105"/>
      <c r="C76" s="106"/>
      <c r="D76" s="107"/>
      <c r="E76" s="108"/>
      <c r="F76" s="109" t="str">
        <f>IF(B76="","",IF(B76&lt;=Inputs!$K$9-Inputs!$I$17/2,B76-Inputs!$B$20,"NA"))</f>
        <v/>
      </c>
      <c r="G76" s="109" t="str">
        <f>IF(B76="","",IF(AND(B76&gt;Inputs!$K$9-Inputs!$I$17/2,B76&lt;Inputs!$K$9+Inputs!$I$17/2),B76-Inputs!$K$9+Inputs!$I$17/2,"NA"))</f>
        <v/>
      </c>
      <c r="H76" s="109" t="str">
        <f>IF(B76="","",IF(AND(F76="NA",G76="NA"),Inputs!$P$18-B76,"NA"))</f>
        <v/>
      </c>
      <c r="I76" s="109" t="str">
        <f>IF(B76="","",IF(F76="NA","NA",Inputs!$B$21+F76*Inputs!$E$11))</f>
        <v/>
      </c>
      <c r="J76" s="109" t="str">
        <f>IF(B76="","",IF(G76="NA","NA",Inputs!$K$10-Inputs!$I$17*Inputs!$E$11/2+Inputs!$E$11*G76+((Inputs!$N$12-Inputs!$E$11)/(2*Inputs!$I$17))*G76^2))</f>
        <v/>
      </c>
      <c r="K76" s="109" t="str">
        <f>IF(B76="","",IF(H76="NA","NA",Inputs!$P$20-H76*Inputs!$N$12))</f>
        <v/>
      </c>
      <c r="L76" s="101" t="str">
        <f t="shared" si="0"/>
        <v/>
      </c>
      <c r="M76" s="101" t="str">
        <f t="shared" si="1"/>
        <v/>
      </c>
    </row>
    <row r="77" spans="1:13" x14ac:dyDescent="0.3">
      <c r="A77" s="104"/>
      <c r="B77" s="105"/>
      <c r="C77" s="106"/>
      <c r="D77" s="107"/>
      <c r="E77" s="108"/>
      <c r="F77" s="109" t="str">
        <f>IF(B77="","",IF(B77&lt;=Inputs!$K$9-Inputs!$I$17/2,B77-Inputs!$B$20,"NA"))</f>
        <v/>
      </c>
      <c r="G77" s="109" t="str">
        <f>IF(B77="","",IF(AND(B77&gt;Inputs!$K$9-Inputs!$I$17/2,B77&lt;Inputs!$K$9+Inputs!$I$17/2),B77-Inputs!$K$9+Inputs!$I$17/2,"NA"))</f>
        <v/>
      </c>
      <c r="H77" s="109" t="str">
        <f>IF(B77="","",IF(AND(F77="NA",G77="NA"),Inputs!$P$18-B77,"NA"))</f>
        <v/>
      </c>
      <c r="I77" s="109" t="str">
        <f>IF(B77="","",IF(F77="NA","NA",Inputs!$B$21+F77*Inputs!$E$11))</f>
        <v/>
      </c>
      <c r="J77" s="109" t="str">
        <f>IF(B77="","",IF(G77="NA","NA",Inputs!$K$10-Inputs!$I$17*Inputs!$E$11/2+Inputs!$E$11*G77+((Inputs!$N$12-Inputs!$E$11)/(2*Inputs!$I$17))*G77^2))</f>
        <v/>
      </c>
      <c r="K77" s="109" t="str">
        <f>IF(B77="","",IF(H77="NA","NA",Inputs!$P$20-H77*Inputs!$N$12))</f>
        <v/>
      </c>
      <c r="L77" s="101" t="str">
        <f t="shared" si="0"/>
        <v/>
      </c>
      <c r="M77" s="101" t="str">
        <f t="shared" si="1"/>
        <v/>
      </c>
    </row>
    <row r="78" spans="1:13" x14ac:dyDescent="0.3">
      <c r="A78" s="104"/>
      <c r="B78" s="105"/>
      <c r="C78" s="106"/>
      <c r="D78" s="107"/>
      <c r="E78" s="108"/>
      <c r="F78" s="109" t="str">
        <f>IF(B78="","",IF(B78&lt;=Inputs!$K$9-Inputs!$I$17/2,B78-Inputs!$B$20,"NA"))</f>
        <v/>
      </c>
      <c r="G78" s="109" t="str">
        <f>IF(B78="","",IF(AND(B78&gt;Inputs!$K$9-Inputs!$I$17/2,B78&lt;Inputs!$K$9+Inputs!$I$17/2),B78-Inputs!$K$9+Inputs!$I$17/2,"NA"))</f>
        <v/>
      </c>
      <c r="H78" s="109" t="str">
        <f>IF(B78="","",IF(AND(F78="NA",G78="NA"),Inputs!$P$18-B78,"NA"))</f>
        <v/>
      </c>
      <c r="I78" s="109" t="str">
        <f>IF(B78="","",IF(F78="NA","NA",Inputs!$B$21+F78*Inputs!$E$11))</f>
        <v/>
      </c>
      <c r="J78" s="109" t="str">
        <f>IF(B78="","",IF(G78="NA","NA",Inputs!$K$10-Inputs!$I$17*Inputs!$E$11/2+Inputs!$E$11*G78+((Inputs!$N$12-Inputs!$E$11)/(2*Inputs!$I$17))*G78^2))</f>
        <v/>
      </c>
      <c r="K78" s="109" t="str">
        <f>IF(B78="","",IF(H78="NA","NA",Inputs!$P$20-H78*Inputs!$N$12))</f>
        <v/>
      </c>
      <c r="L78" s="101" t="str">
        <f t="shared" ref="L78:L145" si="14">IF(B78="","",C78*D78)</f>
        <v/>
      </c>
      <c r="M78" s="101" t="str">
        <f t="shared" ref="M78:M145" si="15">IF(B78="","",MAX(I78:K78)+E78+L78)</f>
        <v/>
      </c>
    </row>
    <row r="79" spans="1:13" x14ac:dyDescent="0.3">
      <c r="A79" s="104"/>
      <c r="B79" s="105"/>
      <c r="C79" s="106"/>
      <c r="D79" s="107"/>
      <c r="E79" s="108"/>
      <c r="F79" s="109" t="str">
        <f>IF(B79="","",IF(B79&lt;=Inputs!$K$9-Inputs!$I$17/2,B79-Inputs!$B$20,"NA"))</f>
        <v/>
      </c>
      <c r="G79" s="109" t="str">
        <f>IF(B79="","",IF(AND(B79&gt;Inputs!$K$9-Inputs!$I$17/2,B79&lt;Inputs!$K$9+Inputs!$I$17/2),B79-Inputs!$K$9+Inputs!$I$17/2,"NA"))</f>
        <v/>
      </c>
      <c r="H79" s="109" t="str">
        <f>IF(B79="","",IF(AND(F79="NA",G79="NA"),Inputs!$P$18-B79,"NA"))</f>
        <v/>
      </c>
      <c r="I79" s="109" t="str">
        <f>IF(B79="","",IF(F79="NA","NA",Inputs!$B$21+F79*Inputs!$E$11))</f>
        <v/>
      </c>
      <c r="J79" s="109" t="str">
        <f>IF(B79="","",IF(G79="NA","NA",Inputs!$K$10-Inputs!$I$17*Inputs!$E$11/2+Inputs!$E$11*G79+((Inputs!$N$12-Inputs!$E$11)/(2*Inputs!$I$17))*G79^2))</f>
        <v/>
      </c>
      <c r="K79" s="109" t="str">
        <f>IF(B79="","",IF(H79="NA","NA",Inputs!$P$20-H79*Inputs!$N$12))</f>
        <v/>
      </c>
      <c r="L79" s="101" t="str">
        <f t="shared" si="14"/>
        <v/>
      </c>
      <c r="M79" s="101" t="str">
        <f t="shared" si="15"/>
        <v/>
      </c>
    </row>
    <row r="80" spans="1:13" x14ac:dyDescent="0.3">
      <c r="A80" s="104"/>
      <c r="B80" s="105"/>
      <c r="C80" s="106"/>
      <c r="D80" s="107"/>
      <c r="E80" s="108"/>
      <c r="F80" s="109" t="str">
        <f>IF(B80="","",IF(B80&lt;=Inputs!$K$9-Inputs!$I$17/2,B80-Inputs!$B$20,"NA"))</f>
        <v/>
      </c>
      <c r="G80" s="109" t="str">
        <f>IF(B80="","",IF(AND(B80&gt;Inputs!$K$9-Inputs!$I$17/2,B80&lt;Inputs!$K$9+Inputs!$I$17/2),B80-Inputs!$K$9+Inputs!$I$17/2,"NA"))</f>
        <v/>
      </c>
      <c r="H80" s="109" t="str">
        <f>IF(B80="","",IF(AND(F80="NA",G80="NA"),Inputs!$P$18-B80,"NA"))</f>
        <v/>
      </c>
      <c r="I80" s="109" t="str">
        <f>IF(B80="","",IF(F80="NA","NA",Inputs!$B$21+F80*Inputs!$E$11))</f>
        <v/>
      </c>
      <c r="J80" s="109" t="str">
        <f>IF(B80="","",IF(G80="NA","NA",Inputs!$K$10-Inputs!$I$17*Inputs!$E$11/2+Inputs!$E$11*G80+((Inputs!$N$12-Inputs!$E$11)/(2*Inputs!$I$17))*G80^2))</f>
        <v/>
      </c>
      <c r="K80" s="109" t="str">
        <f>IF(B80="","",IF(H80="NA","NA",Inputs!$P$20-H80*Inputs!$N$12))</f>
        <v/>
      </c>
      <c r="L80" s="101" t="str">
        <f t="shared" si="14"/>
        <v/>
      </c>
      <c r="M80" s="101" t="str">
        <f t="shared" si="15"/>
        <v/>
      </c>
    </row>
    <row r="81" spans="1:13" x14ac:dyDescent="0.3">
      <c r="A81" s="104"/>
      <c r="B81" s="105"/>
      <c r="C81" s="106"/>
      <c r="D81" s="107"/>
      <c r="E81" s="108"/>
      <c r="F81" s="109" t="str">
        <f>IF(B81="","",IF(B81&lt;=Inputs!$K$9-Inputs!$I$17/2,B81-Inputs!$B$20,"NA"))</f>
        <v/>
      </c>
      <c r="G81" s="109" t="str">
        <f>IF(B81="","",IF(AND(B81&gt;Inputs!$K$9-Inputs!$I$17/2,B81&lt;Inputs!$K$9+Inputs!$I$17/2),B81-Inputs!$K$9+Inputs!$I$17/2,"NA"))</f>
        <v/>
      </c>
      <c r="H81" s="109" t="str">
        <f>IF(B81="","",IF(AND(F81="NA",G81="NA"),Inputs!$P$18-B81,"NA"))</f>
        <v/>
      </c>
      <c r="I81" s="109" t="str">
        <f>IF(B81="","",IF(F81="NA","NA",Inputs!$B$21+F81*Inputs!$E$11))</f>
        <v/>
      </c>
      <c r="J81" s="109" t="str">
        <f>IF(B81="","",IF(G81="NA","NA",Inputs!$K$10-Inputs!$I$17*Inputs!$E$11/2+Inputs!$E$11*G81+((Inputs!$N$12-Inputs!$E$11)/(2*Inputs!$I$17))*G81^2))</f>
        <v/>
      </c>
      <c r="K81" s="109" t="str">
        <f>IF(B81="","",IF(H81="NA","NA",Inputs!$P$20-H81*Inputs!$N$12))</f>
        <v/>
      </c>
      <c r="L81" s="101" t="str">
        <f t="shared" si="14"/>
        <v/>
      </c>
      <c r="M81" s="101" t="str">
        <f t="shared" si="15"/>
        <v/>
      </c>
    </row>
    <row r="82" spans="1:13" x14ac:dyDescent="0.3">
      <c r="A82" s="104"/>
      <c r="B82" s="105"/>
      <c r="C82" s="106"/>
      <c r="D82" s="107"/>
      <c r="E82" s="108"/>
      <c r="F82" s="109" t="str">
        <f>IF(B82="","",IF(B82&lt;=Inputs!$K$9-Inputs!$I$17/2,B82-Inputs!$B$20,"NA"))</f>
        <v/>
      </c>
      <c r="G82" s="109" t="str">
        <f>IF(B82="","",IF(AND(B82&gt;Inputs!$K$9-Inputs!$I$17/2,B82&lt;Inputs!$K$9+Inputs!$I$17/2),B82-Inputs!$K$9+Inputs!$I$17/2,"NA"))</f>
        <v/>
      </c>
      <c r="H82" s="109" t="str">
        <f>IF(B82="","",IF(AND(F82="NA",G82="NA"),Inputs!$P$18-B82,"NA"))</f>
        <v/>
      </c>
      <c r="I82" s="109" t="str">
        <f>IF(B82="","",IF(F82="NA","NA",Inputs!$B$21+F82*Inputs!$E$11))</f>
        <v/>
      </c>
      <c r="J82" s="109" t="str">
        <f>IF(B82="","",IF(G82="NA","NA",Inputs!$K$10-Inputs!$I$17*Inputs!$E$11/2+Inputs!$E$11*G82+((Inputs!$N$12-Inputs!$E$11)/(2*Inputs!$I$17))*G82^2))</f>
        <v/>
      </c>
      <c r="K82" s="109" t="str">
        <f>IF(B82="","",IF(H82="NA","NA",Inputs!$P$20-H82*Inputs!$N$12))</f>
        <v/>
      </c>
      <c r="L82" s="101" t="str">
        <f t="shared" si="14"/>
        <v/>
      </c>
      <c r="M82" s="101" t="str">
        <f t="shared" si="15"/>
        <v/>
      </c>
    </row>
    <row r="83" spans="1:13" x14ac:dyDescent="0.3">
      <c r="A83" s="104"/>
      <c r="B83" s="105"/>
      <c r="C83" s="106"/>
      <c r="D83" s="107"/>
      <c r="E83" s="108"/>
      <c r="F83" s="109" t="str">
        <f>IF(B83="","",IF(B83&lt;=Inputs!$K$9-Inputs!$I$17/2,B83-Inputs!$B$20,"NA"))</f>
        <v/>
      </c>
      <c r="G83" s="109" t="str">
        <f>IF(B83="","",IF(AND(B83&gt;Inputs!$K$9-Inputs!$I$17/2,B83&lt;Inputs!$K$9+Inputs!$I$17/2),B83-Inputs!$K$9+Inputs!$I$17/2,"NA"))</f>
        <v/>
      </c>
      <c r="H83" s="109" t="str">
        <f>IF(B83="","",IF(AND(F83="NA",G83="NA"),Inputs!$P$18-B83,"NA"))</f>
        <v/>
      </c>
      <c r="I83" s="109" t="str">
        <f>IF(B83="","",IF(F83="NA","NA",Inputs!$B$21+F83*Inputs!$E$11))</f>
        <v/>
      </c>
      <c r="J83" s="109" t="str">
        <f>IF(B83="","",IF(G83="NA","NA",Inputs!$K$10-Inputs!$I$17*Inputs!$E$11/2+Inputs!$E$11*G83+((Inputs!$N$12-Inputs!$E$11)/(2*Inputs!$I$17))*G83^2))</f>
        <v/>
      </c>
      <c r="K83" s="109" t="str">
        <f>IF(B83="","",IF(H83="NA","NA",Inputs!$P$20-H83*Inputs!$N$12))</f>
        <v/>
      </c>
      <c r="L83" s="101" t="str">
        <f t="shared" si="14"/>
        <v/>
      </c>
      <c r="M83" s="101" t="str">
        <f t="shared" si="15"/>
        <v/>
      </c>
    </row>
    <row r="84" spans="1:13" x14ac:dyDescent="0.3">
      <c r="A84" s="104"/>
      <c r="B84" s="105"/>
      <c r="C84" s="106"/>
      <c r="D84" s="107"/>
      <c r="E84" s="108"/>
      <c r="F84" s="109" t="str">
        <f>IF(B84="","",IF(B84&lt;=Inputs!$K$9-Inputs!$I$17/2,B84-Inputs!$B$20,"NA"))</f>
        <v/>
      </c>
      <c r="G84" s="109" t="str">
        <f>IF(B84="","",IF(AND(B84&gt;Inputs!$K$9-Inputs!$I$17/2,B84&lt;Inputs!$K$9+Inputs!$I$17/2),B84-Inputs!$K$9+Inputs!$I$17/2,"NA"))</f>
        <v/>
      </c>
      <c r="H84" s="109" t="str">
        <f>IF(B84="","",IF(AND(F84="NA",G84="NA"),Inputs!$P$18-B84,"NA"))</f>
        <v/>
      </c>
      <c r="I84" s="109" t="str">
        <f>IF(B84="","",IF(F84="NA","NA",Inputs!$B$21+F84*Inputs!$E$11))</f>
        <v/>
      </c>
      <c r="J84" s="109" t="str">
        <f>IF(B84="","",IF(G84="NA","NA",Inputs!$K$10-Inputs!$I$17*Inputs!$E$11/2+Inputs!$E$11*G84+((Inputs!$N$12-Inputs!$E$11)/(2*Inputs!$I$17))*G84^2))</f>
        <v/>
      </c>
      <c r="K84" s="109" t="str">
        <f>IF(B84="","",IF(H84="NA","NA",Inputs!$P$20-H84*Inputs!$N$12))</f>
        <v/>
      </c>
      <c r="L84" s="101" t="str">
        <f t="shared" si="14"/>
        <v/>
      </c>
      <c r="M84" s="101" t="str">
        <f t="shared" si="15"/>
        <v/>
      </c>
    </row>
    <row r="85" spans="1:13" x14ac:dyDescent="0.3">
      <c r="A85" s="104"/>
      <c r="B85" s="105"/>
      <c r="C85" s="106"/>
      <c r="D85" s="107"/>
      <c r="E85" s="108"/>
      <c r="F85" s="109" t="str">
        <f>IF(B85="","",IF(B85&lt;=Inputs!$K$9-Inputs!$I$17/2,B85-Inputs!$B$20,"NA"))</f>
        <v/>
      </c>
      <c r="G85" s="109" t="str">
        <f>IF(B85="","",IF(AND(B85&gt;Inputs!$K$9-Inputs!$I$17/2,B85&lt;Inputs!$K$9+Inputs!$I$17/2),B85-Inputs!$K$9+Inputs!$I$17/2,"NA"))</f>
        <v/>
      </c>
      <c r="H85" s="109" t="str">
        <f>IF(B85="","",IF(AND(F85="NA",G85="NA"),Inputs!$P$18-B85,"NA"))</f>
        <v/>
      </c>
      <c r="I85" s="109" t="str">
        <f>IF(B85="","",IF(F85="NA","NA",Inputs!$B$21+F85*Inputs!$E$11))</f>
        <v/>
      </c>
      <c r="J85" s="109" t="str">
        <f>IF(B85="","",IF(G85="NA","NA",Inputs!$K$10-Inputs!$I$17*Inputs!$E$11/2+Inputs!$E$11*G85+((Inputs!$N$12-Inputs!$E$11)/(2*Inputs!$I$17))*G85^2))</f>
        <v/>
      </c>
      <c r="K85" s="109" t="str">
        <f>IF(B85="","",IF(H85="NA","NA",Inputs!$P$20-H85*Inputs!$N$12))</f>
        <v/>
      </c>
      <c r="L85" s="101" t="str">
        <f t="shared" si="14"/>
        <v/>
      </c>
      <c r="M85" s="101" t="str">
        <f t="shared" si="15"/>
        <v/>
      </c>
    </row>
    <row r="86" spans="1:13" x14ac:dyDescent="0.3">
      <c r="A86" s="104"/>
      <c r="B86" s="105"/>
      <c r="C86" s="106"/>
      <c r="D86" s="107"/>
      <c r="E86" s="108"/>
      <c r="F86" s="109" t="str">
        <f>IF(B86="","",IF(B86&lt;=Inputs!$K$9-Inputs!$I$17/2,B86-Inputs!$B$20,"NA"))</f>
        <v/>
      </c>
      <c r="G86" s="109" t="str">
        <f>IF(B86="","",IF(AND(B86&gt;Inputs!$K$9-Inputs!$I$17/2,B86&lt;Inputs!$K$9+Inputs!$I$17/2),B86-Inputs!$K$9+Inputs!$I$17/2,"NA"))</f>
        <v/>
      </c>
      <c r="H86" s="109" t="str">
        <f>IF(B86="","",IF(AND(F86="NA",G86="NA"),Inputs!$P$18-B86,"NA"))</f>
        <v/>
      </c>
      <c r="I86" s="109" t="str">
        <f>IF(B86="","",IF(F86="NA","NA",Inputs!$B$21+F86*Inputs!$E$11))</f>
        <v/>
      </c>
      <c r="J86" s="109" t="str">
        <f>IF(B86="","",IF(G86="NA","NA",Inputs!$K$10-Inputs!$I$17*Inputs!$E$11/2+Inputs!$E$11*G86+((Inputs!$N$12-Inputs!$E$11)/(2*Inputs!$I$17))*G86^2))</f>
        <v/>
      </c>
      <c r="K86" s="109" t="str">
        <f>IF(B86="","",IF(H86="NA","NA",Inputs!$P$20-H86*Inputs!$N$12))</f>
        <v/>
      </c>
      <c r="L86" s="101" t="str">
        <f t="shared" si="14"/>
        <v/>
      </c>
      <c r="M86" s="101" t="str">
        <f t="shared" si="15"/>
        <v/>
      </c>
    </row>
    <row r="87" spans="1:13" x14ac:dyDescent="0.3">
      <c r="A87" s="104"/>
      <c r="B87" s="105"/>
      <c r="C87" s="106"/>
      <c r="D87" s="107"/>
      <c r="E87" s="108"/>
      <c r="F87" s="109" t="str">
        <f>IF(B87="","",IF(B87&lt;=Inputs!$K$9-Inputs!$I$17/2,B87-Inputs!$B$20,"NA"))</f>
        <v/>
      </c>
      <c r="G87" s="109" t="str">
        <f>IF(B87="","",IF(AND(B87&gt;Inputs!$K$9-Inputs!$I$17/2,B87&lt;Inputs!$K$9+Inputs!$I$17/2),B87-Inputs!$K$9+Inputs!$I$17/2,"NA"))</f>
        <v/>
      </c>
      <c r="H87" s="109" t="str">
        <f>IF(B87="","",IF(AND(F87="NA",G87="NA"),Inputs!$P$18-B87,"NA"))</f>
        <v/>
      </c>
      <c r="I87" s="109" t="str">
        <f>IF(B87="","",IF(F87="NA","NA",Inputs!$B$21+F87*Inputs!$E$11))</f>
        <v/>
      </c>
      <c r="J87" s="109" t="str">
        <f>IF(B87="","",IF(G87="NA","NA",Inputs!$K$10-Inputs!$I$17*Inputs!$E$11/2+Inputs!$E$11*G87+((Inputs!$N$12-Inputs!$E$11)/(2*Inputs!$I$17))*G87^2))</f>
        <v/>
      </c>
      <c r="K87" s="109" t="str">
        <f>IF(B87="","",IF(H87="NA","NA",Inputs!$P$20-H87*Inputs!$N$12))</f>
        <v/>
      </c>
      <c r="L87" s="101" t="str">
        <f t="shared" si="14"/>
        <v/>
      </c>
      <c r="M87" s="101" t="str">
        <f t="shared" si="15"/>
        <v/>
      </c>
    </row>
    <row r="88" spans="1:13" x14ac:dyDescent="0.3">
      <c r="A88" s="104"/>
      <c r="B88" s="105"/>
      <c r="C88" s="106"/>
      <c r="D88" s="107"/>
      <c r="E88" s="108"/>
      <c r="F88" s="109" t="str">
        <f>IF(B88="","",IF(B88&lt;=Inputs!$K$9-Inputs!$I$17/2,B88-Inputs!$B$20,"NA"))</f>
        <v/>
      </c>
      <c r="G88" s="109" t="str">
        <f>IF(B88="","",IF(AND(B88&gt;Inputs!$K$9-Inputs!$I$17/2,B88&lt;Inputs!$K$9+Inputs!$I$17/2),B88-Inputs!$K$9+Inputs!$I$17/2,"NA"))</f>
        <v/>
      </c>
      <c r="H88" s="109" t="str">
        <f>IF(B88="","",IF(AND(F88="NA",G88="NA"),Inputs!$P$18-B88,"NA"))</f>
        <v/>
      </c>
      <c r="I88" s="109" t="str">
        <f>IF(B88="","",IF(F88="NA","NA",Inputs!$B$21+F88*Inputs!$E$11))</f>
        <v/>
      </c>
      <c r="J88" s="109" t="str">
        <f>IF(B88="","",IF(G88="NA","NA",Inputs!$K$10-Inputs!$I$17*Inputs!$E$11/2+Inputs!$E$11*G88+((Inputs!$N$12-Inputs!$E$11)/(2*Inputs!$I$17))*G88^2))</f>
        <v/>
      </c>
      <c r="K88" s="109" t="str">
        <f>IF(B88="","",IF(H88="NA","NA",Inputs!$P$20-H88*Inputs!$N$12))</f>
        <v/>
      </c>
      <c r="L88" s="101" t="str">
        <f t="shared" si="14"/>
        <v/>
      </c>
      <c r="M88" s="101" t="str">
        <f t="shared" si="15"/>
        <v/>
      </c>
    </row>
    <row r="89" spans="1:13" x14ac:dyDescent="0.3">
      <c r="A89" s="104"/>
      <c r="B89" s="105"/>
      <c r="C89" s="106"/>
      <c r="D89" s="107"/>
      <c r="E89" s="108"/>
      <c r="F89" s="109" t="str">
        <f>IF(B89="","",IF(B89&lt;=Inputs!$K$9-Inputs!$I$17/2,B89-Inputs!$B$20,"NA"))</f>
        <v/>
      </c>
      <c r="G89" s="109" t="str">
        <f>IF(B89="","",IF(AND(B89&gt;Inputs!$K$9-Inputs!$I$17/2,B89&lt;Inputs!$K$9+Inputs!$I$17/2),B89-Inputs!$K$9+Inputs!$I$17/2,"NA"))</f>
        <v/>
      </c>
      <c r="H89" s="109" t="str">
        <f>IF(B89="","",IF(AND(F89="NA",G89="NA"),Inputs!$P$18-B89,"NA"))</f>
        <v/>
      </c>
      <c r="I89" s="109" t="str">
        <f>IF(B89="","",IF(F89="NA","NA",Inputs!$B$21+F89*Inputs!$E$11))</f>
        <v/>
      </c>
      <c r="J89" s="109" t="str">
        <f>IF(B89="","",IF(G89="NA","NA",Inputs!$K$10-Inputs!$I$17*Inputs!$E$11/2+Inputs!$E$11*G89+((Inputs!$N$12-Inputs!$E$11)/(2*Inputs!$I$17))*G89^2))</f>
        <v/>
      </c>
      <c r="K89" s="109" t="str">
        <f>IF(B89="","",IF(H89="NA","NA",Inputs!$P$20-H89*Inputs!$N$12))</f>
        <v/>
      </c>
      <c r="L89" s="101" t="str">
        <f t="shared" si="14"/>
        <v/>
      </c>
      <c r="M89" s="101" t="str">
        <f t="shared" si="15"/>
        <v/>
      </c>
    </row>
    <row r="90" spans="1:13" x14ac:dyDescent="0.3">
      <c r="A90" s="104"/>
      <c r="B90" s="105"/>
      <c r="C90" s="106"/>
      <c r="D90" s="107"/>
      <c r="E90" s="108"/>
      <c r="F90" s="109" t="str">
        <f>IF(B90="","",IF(B90&lt;=Inputs!$K$9-Inputs!$I$17/2,B90-Inputs!$B$20,"NA"))</f>
        <v/>
      </c>
      <c r="G90" s="109" t="str">
        <f>IF(B90="","",IF(AND(B90&gt;Inputs!$K$9-Inputs!$I$17/2,B90&lt;Inputs!$K$9+Inputs!$I$17/2),B90-Inputs!$K$9+Inputs!$I$17/2,"NA"))</f>
        <v/>
      </c>
      <c r="H90" s="109" t="str">
        <f>IF(B90="","",IF(AND(F90="NA",G90="NA"),Inputs!$P$18-B90,"NA"))</f>
        <v/>
      </c>
      <c r="I90" s="109" t="str">
        <f>IF(B90="","",IF(F90="NA","NA",Inputs!$B$21+F90*Inputs!$E$11))</f>
        <v/>
      </c>
      <c r="J90" s="109" t="str">
        <f>IF(B90="","",IF(G90="NA","NA",Inputs!$K$10-Inputs!$I$17*Inputs!$E$11/2+Inputs!$E$11*G90+((Inputs!$N$12-Inputs!$E$11)/(2*Inputs!$I$17))*G90^2))</f>
        <v/>
      </c>
      <c r="K90" s="109" t="str">
        <f>IF(B90="","",IF(H90="NA","NA",Inputs!$P$20-H90*Inputs!$N$12))</f>
        <v/>
      </c>
      <c r="L90" s="101" t="str">
        <f t="shared" si="14"/>
        <v/>
      </c>
      <c r="M90" s="101" t="str">
        <f t="shared" si="15"/>
        <v/>
      </c>
    </row>
    <row r="91" spans="1:13" x14ac:dyDescent="0.3">
      <c r="A91" s="104"/>
      <c r="B91" s="105"/>
      <c r="C91" s="106"/>
      <c r="D91" s="107"/>
      <c r="E91" s="108"/>
      <c r="F91" s="109" t="str">
        <f>IF(B91="","",IF(B91&lt;=Inputs!$K$9-Inputs!$I$17/2,B91-Inputs!$B$20,"NA"))</f>
        <v/>
      </c>
      <c r="G91" s="109" t="str">
        <f>IF(B91="","",IF(AND(B91&gt;Inputs!$K$9-Inputs!$I$17/2,B91&lt;Inputs!$K$9+Inputs!$I$17/2),B91-Inputs!$K$9+Inputs!$I$17/2,"NA"))</f>
        <v/>
      </c>
      <c r="H91" s="109" t="str">
        <f>IF(B91="","",IF(AND(F91="NA",G91="NA"),Inputs!$P$18-B91,"NA"))</f>
        <v/>
      </c>
      <c r="I91" s="109" t="str">
        <f>IF(B91="","",IF(F91="NA","NA",Inputs!$B$21+F91*Inputs!$E$11))</f>
        <v/>
      </c>
      <c r="J91" s="109" t="str">
        <f>IF(B91="","",IF(G91="NA","NA",Inputs!$K$10-Inputs!$I$17*Inputs!$E$11/2+Inputs!$E$11*G91+((Inputs!$N$12-Inputs!$E$11)/(2*Inputs!$I$17))*G91^2))</f>
        <v/>
      </c>
      <c r="K91" s="109" t="str">
        <f>IF(B91="","",IF(H91="NA","NA",Inputs!$P$20-H91*Inputs!$N$12))</f>
        <v/>
      </c>
      <c r="L91" s="101" t="str">
        <f t="shared" si="14"/>
        <v/>
      </c>
      <c r="M91" s="101" t="str">
        <f t="shared" si="15"/>
        <v/>
      </c>
    </row>
    <row r="92" spans="1:13" x14ac:dyDescent="0.3">
      <c r="A92" s="104"/>
      <c r="B92" s="105"/>
      <c r="C92" s="106"/>
      <c r="D92" s="107"/>
      <c r="E92" s="108"/>
      <c r="F92" s="109" t="str">
        <f>IF(B92="","",IF(B92&lt;=Inputs!$K$9-Inputs!$I$17/2,B92-Inputs!$B$20,"NA"))</f>
        <v/>
      </c>
      <c r="G92" s="109" t="str">
        <f>IF(B92="","",IF(AND(B92&gt;Inputs!$K$9-Inputs!$I$17/2,B92&lt;Inputs!$K$9+Inputs!$I$17/2),B92-Inputs!$K$9+Inputs!$I$17/2,"NA"))</f>
        <v/>
      </c>
      <c r="H92" s="109" t="str">
        <f>IF(B92="","",IF(AND(F92="NA",G92="NA"),Inputs!$P$18-B92,"NA"))</f>
        <v/>
      </c>
      <c r="I92" s="109" t="str">
        <f>IF(B92="","",IF(F92="NA","NA",Inputs!$B$21+F92*Inputs!$E$11))</f>
        <v/>
      </c>
      <c r="J92" s="109" t="str">
        <f>IF(B92="","",IF(G92="NA","NA",Inputs!$K$10-Inputs!$I$17*Inputs!$E$11/2+Inputs!$E$11*G92+((Inputs!$N$12-Inputs!$E$11)/(2*Inputs!$I$17))*G92^2))</f>
        <v/>
      </c>
      <c r="K92" s="109" t="str">
        <f>IF(B92="","",IF(H92="NA","NA",Inputs!$P$20-H92*Inputs!$N$12))</f>
        <v/>
      </c>
      <c r="L92" s="101" t="str">
        <f t="shared" si="14"/>
        <v/>
      </c>
      <c r="M92" s="101" t="str">
        <f t="shared" si="15"/>
        <v/>
      </c>
    </row>
    <row r="93" spans="1:13" x14ac:dyDescent="0.3">
      <c r="A93" s="104"/>
      <c r="B93" s="105"/>
      <c r="C93" s="106"/>
      <c r="D93" s="107"/>
      <c r="E93" s="108"/>
      <c r="F93" s="109" t="str">
        <f>IF(B93="","",IF(B93&lt;=Inputs!$K$9-Inputs!$I$17/2,B93-Inputs!$B$20,"NA"))</f>
        <v/>
      </c>
      <c r="G93" s="109" t="str">
        <f>IF(B93="","",IF(AND(B93&gt;Inputs!$K$9-Inputs!$I$17/2,B93&lt;Inputs!$K$9+Inputs!$I$17/2),B93-Inputs!$K$9+Inputs!$I$17/2,"NA"))</f>
        <v/>
      </c>
      <c r="H93" s="109" t="str">
        <f>IF(B93="","",IF(AND(F93="NA",G93="NA"),Inputs!$P$18-B93,"NA"))</f>
        <v/>
      </c>
      <c r="I93" s="109" t="str">
        <f>IF(B93="","",IF(F93="NA","NA",Inputs!$B$21+F93*Inputs!$E$11))</f>
        <v/>
      </c>
      <c r="J93" s="109" t="str">
        <f>IF(B93="","",IF(G93="NA","NA",Inputs!$K$10-Inputs!$I$17*Inputs!$E$11/2+Inputs!$E$11*G93+((Inputs!$N$12-Inputs!$E$11)/(2*Inputs!$I$17))*G93^2))</f>
        <v/>
      </c>
      <c r="K93" s="109" t="str">
        <f>IF(B93="","",IF(H93="NA","NA",Inputs!$P$20-H93*Inputs!$N$12))</f>
        <v/>
      </c>
      <c r="L93" s="101" t="str">
        <f t="shared" si="14"/>
        <v/>
      </c>
      <c r="M93" s="101" t="str">
        <f t="shared" si="15"/>
        <v/>
      </c>
    </row>
    <row r="94" spans="1:13" x14ac:dyDescent="0.3">
      <c r="A94" s="104"/>
      <c r="B94" s="105"/>
      <c r="C94" s="106"/>
      <c r="D94" s="107"/>
      <c r="E94" s="108"/>
      <c r="F94" s="109" t="str">
        <f>IF(B94="","",IF(B94&lt;=Inputs!$K$9-Inputs!$I$17/2,B94-Inputs!$B$20,"NA"))</f>
        <v/>
      </c>
      <c r="G94" s="109" t="str">
        <f>IF(B94="","",IF(AND(B94&gt;Inputs!$K$9-Inputs!$I$17/2,B94&lt;Inputs!$K$9+Inputs!$I$17/2),B94-Inputs!$K$9+Inputs!$I$17/2,"NA"))</f>
        <v/>
      </c>
      <c r="H94" s="109" t="str">
        <f>IF(B94="","",IF(AND(F94="NA",G94="NA"),Inputs!$P$18-B94,"NA"))</f>
        <v/>
      </c>
      <c r="I94" s="109" t="str">
        <f>IF(B94="","",IF(F94="NA","NA",Inputs!$B$21+F94*Inputs!$E$11))</f>
        <v/>
      </c>
      <c r="J94" s="109" t="str">
        <f>IF(B94="","",IF(G94="NA","NA",Inputs!$K$10-Inputs!$I$17*Inputs!$E$11/2+Inputs!$E$11*G94+((Inputs!$N$12-Inputs!$E$11)/(2*Inputs!$I$17))*G94^2))</f>
        <v/>
      </c>
      <c r="K94" s="109" t="str">
        <f>IF(B94="","",IF(H94="NA","NA",Inputs!$P$20-H94*Inputs!$N$12))</f>
        <v/>
      </c>
      <c r="L94" s="101" t="str">
        <f t="shared" si="14"/>
        <v/>
      </c>
      <c r="M94" s="101" t="str">
        <f t="shared" si="15"/>
        <v/>
      </c>
    </row>
    <row r="95" spans="1:13" x14ac:dyDescent="0.3">
      <c r="A95" s="104"/>
      <c r="B95" s="105"/>
      <c r="C95" s="106"/>
      <c r="D95" s="107"/>
      <c r="E95" s="108"/>
      <c r="F95" s="109" t="str">
        <f>IF(B95="","",IF(B95&lt;=Inputs!$K$9-Inputs!$I$17/2,B95-Inputs!$B$20,"NA"))</f>
        <v/>
      </c>
      <c r="G95" s="109" t="str">
        <f>IF(B95="","",IF(AND(B95&gt;Inputs!$K$9-Inputs!$I$17/2,B95&lt;Inputs!$K$9+Inputs!$I$17/2),B95-Inputs!$K$9+Inputs!$I$17/2,"NA"))</f>
        <v/>
      </c>
      <c r="H95" s="109" t="str">
        <f>IF(B95="","",IF(AND(F95="NA",G95="NA"),Inputs!$P$18-B95,"NA"))</f>
        <v/>
      </c>
      <c r="I95" s="109" t="str">
        <f>IF(B95="","",IF(F95="NA","NA",Inputs!$B$21+F95*Inputs!$E$11))</f>
        <v/>
      </c>
      <c r="J95" s="109" t="str">
        <f>IF(B95="","",IF(G95="NA","NA",Inputs!$K$10-Inputs!$I$17*Inputs!$E$11/2+Inputs!$E$11*G95+((Inputs!$N$12-Inputs!$E$11)/(2*Inputs!$I$17))*G95^2))</f>
        <v/>
      </c>
      <c r="K95" s="109" t="str">
        <f>IF(B95="","",IF(H95="NA","NA",Inputs!$P$20-H95*Inputs!$N$12))</f>
        <v/>
      </c>
      <c r="L95" s="101" t="str">
        <f t="shared" si="14"/>
        <v/>
      </c>
      <c r="M95" s="101" t="str">
        <f t="shared" si="15"/>
        <v/>
      </c>
    </row>
    <row r="96" spans="1:13" x14ac:dyDescent="0.3">
      <c r="A96" s="104"/>
      <c r="B96" s="105"/>
      <c r="C96" s="106"/>
      <c r="D96" s="107"/>
      <c r="E96" s="108"/>
      <c r="F96" s="109" t="str">
        <f>IF(B96="","",IF(B96&lt;=Inputs!$K$9-Inputs!$I$17/2,B96-Inputs!$B$20,"NA"))</f>
        <v/>
      </c>
      <c r="G96" s="109" t="str">
        <f>IF(B96="","",IF(AND(B96&gt;Inputs!$K$9-Inputs!$I$17/2,B96&lt;Inputs!$K$9+Inputs!$I$17/2),B96-Inputs!$K$9+Inputs!$I$17/2,"NA"))</f>
        <v/>
      </c>
      <c r="H96" s="109" t="str">
        <f>IF(B96="","",IF(AND(F96="NA",G96="NA"),Inputs!$P$18-B96,"NA"))</f>
        <v/>
      </c>
      <c r="I96" s="109" t="str">
        <f>IF(B96="","",IF(F96="NA","NA",Inputs!$B$21+F96*Inputs!$E$11))</f>
        <v/>
      </c>
      <c r="J96" s="109" t="str">
        <f>IF(B96="","",IF(G96="NA","NA",Inputs!$K$10-Inputs!$I$17*Inputs!$E$11/2+Inputs!$E$11*G96+((Inputs!$N$12-Inputs!$E$11)/(2*Inputs!$I$17))*G96^2))</f>
        <v/>
      </c>
      <c r="K96" s="109" t="str">
        <f>IF(B96="","",IF(H96="NA","NA",Inputs!$P$20-H96*Inputs!$N$12))</f>
        <v/>
      </c>
      <c r="L96" s="101" t="str">
        <f t="shared" si="14"/>
        <v/>
      </c>
      <c r="M96" s="101" t="str">
        <f t="shared" si="15"/>
        <v/>
      </c>
    </row>
    <row r="97" spans="1:13" x14ac:dyDescent="0.3">
      <c r="A97" s="104"/>
      <c r="B97" s="105"/>
      <c r="C97" s="106"/>
      <c r="D97" s="107"/>
      <c r="E97" s="108"/>
      <c r="F97" s="109" t="str">
        <f>IF(B97="","",IF(B97&lt;=Inputs!$K$9-Inputs!$I$17/2,B97-Inputs!$B$20,"NA"))</f>
        <v/>
      </c>
      <c r="G97" s="109" t="str">
        <f>IF(B97="","",IF(AND(B97&gt;Inputs!$K$9-Inputs!$I$17/2,B97&lt;Inputs!$K$9+Inputs!$I$17/2),B97-Inputs!$K$9+Inputs!$I$17/2,"NA"))</f>
        <v/>
      </c>
      <c r="H97" s="109" t="str">
        <f>IF(B97="","",IF(AND(F97="NA",G97="NA"),Inputs!$P$18-B97,"NA"))</f>
        <v/>
      </c>
      <c r="I97" s="109" t="str">
        <f>IF(B97="","",IF(F97="NA","NA",Inputs!$B$21+F97*Inputs!$E$11))</f>
        <v/>
      </c>
      <c r="J97" s="109" t="str">
        <f>IF(B97="","",IF(G97="NA","NA",Inputs!$K$10-Inputs!$I$17*Inputs!$E$11/2+Inputs!$E$11*G97+((Inputs!$N$12-Inputs!$E$11)/(2*Inputs!$I$17))*G97^2))</f>
        <v/>
      </c>
      <c r="K97" s="109" t="str">
        <f>IF(B97="","",IF(H97="NA","NA",Inputs!$P$20-H97*Inputs!$N$12))</f>
        <v/>
      </c>
      <c r="L97" s="101" t="str">
        <f t="shared" si="14"/>
        <v/>
      </c>
      <c r="M97" s="101" t="str">
        <f t="shared" si="15"/>
        <v/>
      </c>
    </row>
    <row r="98" spans="1:13" x14ac:dyDescent="0.3">
      <c r="A98" s="104"/>
      <c r="B98" s="105"/>
      <c r="C98" s="106"/>
      <c r="D98" s="107"/>
      <c r="E98" s="108"/>
      <c r="F98" s="109" t="str">
        <f>IF(B98="","",IF(B98&lt;=Inputs!$K$9-Inputs!$I$17/2,B98-Inputs!$B$20,"NA"))</f>
        <v/>
      </c>
      <c r="G98" s="109" t="str">
        <f>IF(B98="","",IF(AND(B98&gt;Inputs!$K$9-Inputs!$I$17/2,B98&lt;Inputs!$K$9+Inputs!$I$17/2),B98-Inputs!$K$9+Inputs!$I$17/2,"NA"))</f>
        <v/>
      </c>
      <c r="H98" s="109" t="str">
        <f>IF(B98="","",IF(AND(F98="NA",G98="NA"),Inputs!$P$18-B98,"NA"))</f>
        <v/>
      </c>
      <c r="I98" s="109" t="str">
        <f>IF(B98="","",IF(F98="NA","NA",Inputs!$B$21+F98*Inputs!$E$11))</f>
        <v/>
      </c>
      <c r="J98" s="109" t="str">
        <f>IF(B98="","",IF(G98="NA","NA",Inputs!$K$10-Inputs!$I$17*Inputs!$E$11/2+Inputs!$E$11*G98+((Inputs!$N$12-Inputs!$E$11)/(2*Inputs!$I$17))*G98^2))</f>
        <v/>
      </c>
      <c r="K98" s="109" t="str">
        <f>IF(B98="","",IF(H98="NA","NA",Inputs!$P$20-H98*Inputs!$N$12))</f>
        <v/>
      </c>
      <c r="L98" s="101" t="str">
        <f t="shared" si="14"/>
        <v/>
      </c>
      <c r="M98" s="101" t="str">
        <f t="shared" si="15"/>
        <v/>
      </c>
    </row>
    <row r="99" spans="1:13" x14ac:dyDescent="0.3">
      <c r="A99" s="104"/>
      <c r="B99" s="105"/>
      <c r="C99" s="106"/>
      <c r="D99" s="107"/>
      <c r="E99" s="108"/>
      <c r="F99" s="109" t="str">
        <f>IF(B99="","",IF(B99&lt;=Inputs!$K$9-Inputs!$I$17/2,B99-Inputs!$B$20,"NA"))</f>
        <v/>
      </c>
      <c r="G99" s="109" t="str">
        <f>IF(B99="","",IF(AND(B99&gt;Inputs!$K$9-Inputs!$I$17/2,B99&lt;Inputs!$K$9+Inputs!$I$17/2),B99-Inputs!$K$9+Inputs!$I$17/2,"NA"))</f>
        <v/>
      </c>
      <c r="H99" s="109" t="str">
        <f>IF(B99="","",IF(AND(F99="NA",G99="NA"),Inputs!$P$18-B99,"NA"))</f>
        <v/>
      </c>
      <c r="I99" s="109" t="str">
        <f>IF(B99="","",IF(F99="NA","NA",Inputs!$B$21+F99*Inputs!$E$11))</f>
        <v/>
      </c>
      <c r="J99" s="109" t="str">
        <f>IF(B99="","",IF(G99="NA","NA",Inputs!$K$10-Inputs!$I$17*Inputs!$E$11/2+Inputs!$E$11*G99+((Inputs!$N$12-Inputs!$E$11)/(2*Inputs!$I$17))*G99^2))</f>
        <v/>
      </c>
      <c r="K99" s="109" t="str">
        <f>IF(B99="","",IF(H99="NA","NA",Inputs!$P$20-H99*Inputs!$N$12))</f>
        <v/>
      </c>
      <c r="L99" s="101" t="str">
        <f t="shared" si="14"/>
        <v/>
      </c>
      <c r="M99" s="101" t="str">
        <f t="shared" si="15"/>
        <v/>
      </c>
    </row>
    <row r="100" spans="1:13" x14ac:dyDescent="0.3">
      <c r="A100" s="104"/>
      <c r="B100" s="105"/>
      <c r="C100" s="106"/>
      <c r="D100" s="107"/>
      <c r="E100" s="108"/>
      <c r="F100" s="109" t="str">
        <f>IF(B100="","",IF(B100&lt;=Inputs!$K$9-Inputs!$I$17/2,B100-Inputs!$B$20,"NA"))</f>
        <v/>
      </c>
      <c r="G100" s="109" t="str">
        <f>IF(B100="","",IF(AND(B100&gt;Inputs!$K$9-Inputs!$I$17/2,B100&lt;Inputs!$K$9+Inputs!$I$17/2),B100-Inputs!$K$9+Inputs!$I$17/2,"NA"))</f>
        <v/>
      </c>
      <c r="H100" s="109" t="str">
        <f>IF(B100="","",IF(AND(F100="NA",G100="NA"),Inputs!$P$18-B100,"NA"))</f>
        <v/>
      </c>
      <c r="I100" s="109" t="str">
        <f>IF(B100="","",IF(F100="NA","NA",Inputs!$B$21+F100*Inputs!$E$11))</f>
        <v/>
      </c>
      <c r="J100" s="109" t="str">
        <f>IF(B100="","",IF(G100="NA","NA",Inputs!$K$10-Inputs!$I$17*Inputs!$E$11/2+Inputs!$E$11*G100+((Inputs!$N$12-Inputs!$E$11)/(2*Inputs!$I$17))*G100^2))</f>
        <v/>
      </c>
      <c r="K100" s="109" t="str">
        <f>IF(B100="","",IF(H100="NA","NA",Inputs!$P$20-H100*Inputs!$N$12))</f>
        <v/>
      </c>
      <c r="L100" s="101" t="str">
        <f t="shared" si="14"/>
        <v/>
      </c>
      <c r="M100" s="101" t="str">
        <f t="shared" si="15"/>
        <v/>
      </c>
    </row>
    <row r="101" spans="1:13" x14ac:dyDescent="0.3">
      <c r="A101" s="104"/>
      <c r="B101" s="105"/>
      <c r="C101" s="106"/>
      <c r="D101" s="107"/>
      <c r="E101" s="108"/>
      <c r="F101" s="109" t="str">
        <f>IF(B101="","",IF(B101&lt;=Inputs!$K$9-Inputs!$I$17/2,B101-Inputs!$B$20,"NA"))</f>
        <v/>
      </c>
      <c r="G101" s="109" t="str">
        <f>IF(B101="","",IF(AND(B101&gt;Inputs!$K$9-Inputs!$I$17/2,B101&lt;Inputs!$K$9+Inputs!$I$17/2),B101-Inputs!$K$9+Inputs!$I$17/2,"NA"))</f>
        <v/>
      </c>
      <c r="H101" s="109" t="str">
        <f>IF(B101="","",IF(AND(F101="NA",G101="NA"),Inputs!$P$18-B101,"NA"))</f>
        <v/>
      </c>
      <c r="I101" s="109" t="str">
        <f>IF(B101="","",IF(F101="NA","NA",Inputs!$B$21+F101*Inputs!$E$11))</f>
        <v/>
      </c>
      <c r="J101" s="109" t="str">
        <f>IF(B101="","",IF(G101="NA","NA",Inputs!$K$10-Inputs!$I$17*Inputs!$E$11/2+Inputs!$E$11*G101+((Inputs!$N$12-Inputs!$E$11)/(2*Inputs!$I$17))*G101^2))</f>
        <v/>
      </c>
      <c r="K101" s="109" t="str">
        <f>IF(B101="","",IF(H101="NA","NA",Inputs!$P$20-H101*Inputs!$N$12))</f>
        <v/>
      </c>
      <c r="L101" s="101" t="str">
        <f t="shared" si="14"/>
        <v/>
      </c>
      <c r="M101" s="101" t="str">
        <f t="shared" si="15"/>
        <v/>
      </c>
    </row>
    <row r="102" spans="1:13" x14ac:dyDescent="0.3">
      <c r="A102" s="104"/>
      <c r="B102" s="105"/>
      <c r="C102" s="106"/>
      <c r="D102" s="107"/>
      <c r="E102" s="108"/>
      <c r="F102" s="109" t="str">
        <f>IF(B102="","",IF(B102&lt;=Inputs!$K$9-Inputs!$I$17/2,B102-Inputs!$B$20,"NA"))</f>
        <v/>
      </c>
      <c r="G102" s="109" t="str">
        <f>IF(B102="","",IF(AND(B102&gt;Inputs!$K$9-Inputs!$I$17/2,B102&lt;Inputs!$K$9+Inputs!$I$17/2),B102-Inputs!$K$9+Inputs!$I$17/2,"NA"))</f>
        <v/>
      </c>
      <c r="H102" s="109" t="str">
        <f>IF(B102="","",IF(AND(F102="NA",G102="NA"),Inputs!$P$18-B102,"NA"))</f>
        <v/>
      </c>
      <c r="I102" s="109" t="str">
        <f>IF(B102="","",IF(F102="NA","NA",Inputs!$B$21+F102*Inputs!$E$11))</f>
        <v/>
      </c>
      <c r="J102" s="109" t="str">
        <f>IF(B102="","",IF(G102="NA","NA",Inputs!$K$10-Inputs!$I$17*Inputs!$E$11/2+Inputs!$E$11*G102+((Inputs!$N$12-Inputs!$E$11)/(2*Inputs!$I$17))*G102^2))</f>
        <v/>
      </c>
      <c r="K102" s="109" t="str">
        <f>IF(B102="","",IF(H102="NA","NA",Inputs!$P$20-H102*Inputs!$N$12))</f>
        <v/>
      </c>
      <c r="L102" s="101" t="str">
        <f t="shared" si="14"/>
        <v/>
      </c>
      <c r="M102" s="101" t="str">
        <f t="shared" si="15"/>
        <v/>
      </c>
    </row>
    <row r="103" spans="1:13" x14ac:dyDescent="0.3">
      <c r="A103" s="104"/>
      <c r="B103" s="105"/>
      <c r="C103" s="106"/>
      <c r="D103" s="107"/>
      <c r="E103" s="108"/>
      <c r="F103" s="109" t="str">
        <f>IF(B103="","",IF(B103&lt;=Inputs!$K$9-Inputs!$I$17/2,B103-Inputs!$B$20,"NA"))</f>
        <v/>
      </c>
      <c r="G103" s="109" t="str">
        <f>IF(B103="","",IF(AND(B103&gt;Inputs!$K$9-Inputs!$I$17/2,B103&lt;Inputs!$K$9+Inputs!$I$17/2),B103-Inputs!$K$9+Inputs!$I$17/2,"NA"))</f>
        <v/>
      </c>
      <c r="H103" s="109" t="str">
        <f>IF(B103="","",IF(AND(F103="NA",G103="NA"),Inputs!$P$18-B103,"NA"))</f>
        <v/>
      </c>
      <c r="I103" s="109" t="str">
        <f>IF(B103="","",IF(F103="NA","NA",Inputs!$B$21+F103*Inputs!$E$11))</f>
        <v/>
      </c>
      <c r="J103" s="109" t="str">
        <f>IF(B103="","",IF(G103="NA","NA",Inputs!$K$10-Inputs!$I$17*Inputs!$E$11/2+Inputs!$E$11*G103+((Inputs!$N$12-Inputs!$E$11)/(2*Inputs!$I$17))*G103^2))</f>
        <v/>
      </c>
      <c r="K103" s="109" t="str">
        <f>IF(B103="","",IF(H103="NA","NA",Inputs!$P$20-H103*Inputs!$N$12))</f>
        <v/>
      </c>
      <c r="L103" s="101" t="str">
        <f t="shared" si="14"/>
        <v/>
      </c>
      <c r="M103" s="101" t="str">
        <f t="shared" si="15"/>
        <v/>
      </c>
    </row>
    <row r="104" spans="1:13" x14ac:dyDescent="0.3">
      <c r="A104" s="104"/>
      <c r="B104" s="105"/>
      <c r="C104" s="106"/>
      <c r="D104" s="107"/>
      <c r="E104" s="108"/>
      <c r="F104" s="109" t="str">
        <f>IF(B104="","",IF(B104&lt;=Inputs!$K$9-Inputs!$I$17/2,B104-Inputs!$B$20,"NA"))</f>
        <v/>
      </c>
      <c r="G104" s="109" t="str">
        <f>IF(B104="","",IF(AND(B104&gt;Inputs!$K$9-Inputs!$I$17/2,B104&lt;Inputs!$K$9+Inputs!$I$17/2),B104-Inputs!$K$9+Inputs!$I$17/2,"NA"))</f>
        <v/>
      </c>
      <c r="H104" s="109" t="str">
        <f>IF(B104="","",IF(AND(F104="NA",G104="NA"),Inputs!$P$18-B104,"NA"))</f>
        <v/>
      </c>
      <c r="I104" s="109" t="str">
        <f>IF(B104="","",IF(F104="NA","NA",Inputs!$B$21+F104*Inputs!$E$11))</f>
        <v/>
      </c>
      <c r="J104" s="109" t="str">
        <f>IF(B104="","",IF(G104="NA","NA",Inputs!$K$10-Inputs!$I$17*Inputs!$E$11/2+Inputs!$E$11*G104+((Inputs!$N$12-Inputs!$E$11)/(2*Inputs!$I$17))*G104^2))</f>
        <v/>
      </c>
      <c r="K104" s="109" t="str">
        <f>IF(B104="","",IF(H104="NA","NA",Inputs!$P$20-H104*Inputs!$N$12))</f>
        <v/>
      </c>
      <c r="L104" s="101" t="str">
        <f t="shared" si="14"/>
        <v/>
      </c>
      <c r="M104" s="101" t="str">
        <f t="shared" si="15"/>
        <v/>
      </c>
    </row>
    <row r="105" spans="1:13" x14ac:dyDescent="0.3">
      <c r="A105" s="104"/>
      <c r="B105" s="105"/>
      <c r="C105" s="106"/>
      <c r="D105" s="107"/>
      <c r="E105" s="108"/>
      <c r="F105" s="109" t="str">
        <f>IF(B105="","",IF(B105&lt;=Inputs!$K$9-Inputs!$I$17/2,B105-Inputs!$B$20,"NA"))</f>
        <v/>
      </c>
      <c r="G105" s="109" t="str">
        <f>IF(B105="","",IF(AND(B105&gt;Inputs!$K$9-Inputs!$I$17/2,B105&lt;Inputs!$K$9+Inputs!$I$17/2),B105-Inputs!$K$9+Inputs!$I$17/2,"NA"))</f>
        <v/>
      </c>
      <c r="H105" s="109" t="str">
        <f>IF(B105="","",IF(AND(F105="NA",G105="NA"),Inputs!$P$18-B105,"NA"))</f>
        <v/>
      </c>
      <c r="I105" s="109" t="str">
        <f>IF(B105="","",IF(F105="NA","NA",Inputs!$B$21+F105*Inputs!$E$11))</f>
        <v/>
      </c>
      <c r="J105" s="109" t="str">
        <f>IF(B105="","",IF(G105="NA","NA",Inputs!$K$10-Inputs!$I$17*Inputs!$E$11/2+Inputs!$E$11*G105+((Inputs!$N$12-Inputs!$E$11)/(2*Inputs!$I$17))*G105^2))</f>
        <v/>
      </c>
      <c r="K105" s="109" t="str">
        <f>IF(B105="","",IF(H105="NA","NA",Inputs!$P$20-H105*Inputs!$N$12))</f>
        <v/>
      </c>
      <c r="L105" s="101" t="str">
        <f t="shared" si="14"/>
        <v/>
      </c>
      <c r="M105" s="101" t="str">
        <f t="shared" si="15"/>
        <v/>
      </c>
    </row>
    <row r="106" spans="1:13" x14ac:dyDescent="0.3">
      <c r="A106" s="104"/>
      <c r="B106" s="105"/>
      <c r="C106" s="106"/>
      <c r="D106" s="107"/>
      <c r="E106" s="108"/>
      <c r="F106" s="109" t="str">
        <f>IF(B106="","",IF(B106&lt;=Inputs!$K$9-Inputs!$I$17/2,B106-Inputs!$B$20,"NA"))</f>
        <v/>
      </c>
      <c r="G106" s="109" t="str">
        <f>IF(B106="","",IF(AND(B106&gt;Inputs!$K$9-Inputs!$I$17/2,B106&lt;Inputs!$K$9+Inputs!$I$17/2),B106-Inputs!$K$9+Inputs!$I$17/2,"NA"))</f>
        <v/>
      </c>
      <c r="H106" s="109" t="str">
        <f>IF(B106="","",IF(AND(F106="NA",G106="NA"),Inputs!$P$18-B106,"NA"))</f>
        <v/>
      </c>
      <c r="I106" s="109" t="str">
        <f>IF(B106="","",IF(F106="NA","NA",Inputs!$B$21+F106*Inputs!$E$11))</f>
        <v/>
      </c>
      <c r="J106" s="109" t="str">
        <f>IF(B106="","",IF(G106="NA","NA",Inputs!$K$10-Inputs!$I$17*Inputs!$E$11/2+Inputs!$E$11*G106+((Inputs!$N$12-Inputs!$E$11)/(2*Inputs!$I$17))*G106^2))</f>
        <v/>
      </c>
      <c r="K106" s="109" t="str">
        <f>IF(B106="","",IF(H106="NA","NA",Inputs!$P$20-H106*Inputs!$N$12))</f>
        <v/>
      </c>
      <c r="L106" s="101" t="str">
        <f t="shared" si="14"/>
        <v/>
      </c>
      <c r="M106" s="101" t="str">
        <f t="shared" si="15"/>
        <v/>
      </c>
    </row>
    <row r="107" spans="1:13" x14ac:dyDescent="0.3">
      <c r="A107" s="104"/>
      <c r="B107" s="105"/>
      <c r="C107" s="106"/>
      <c r="D107" s="107"/>
      <c r="E107" s="108"/>
      <c r="F107" s="109" t="str">
        <f>IF(B107="","",IF(B107&lt;=Inputs!$K$9-Inputs!$I$17/2,B107-Inputs!$B$20,"NA"))</f>
        <v/>
      </c>
      <c r="G107" s="109" t="str">
        <f>IF(B107="","",IF(AND(B107&gt;Inputs!$K$9-Inputs!$I$17/2,B107&lt;Inputs!$K$9+Inputs!$I$17/2),B107-Inputs!$K$9+Inputs!$I$17/2,"NA"))</f>
        <v/>
      </c>
      <c r="H107" s="109" t="str">
        <f>IF(B107="","",IF(AND(F107="NA",G107="NA"),Inputs!$P$18-B107,"NA"))</f>
        <v/>
      </c>
      <c r="I107" s="109" t="str">
        <f>IF(B107="","",IF(F107="NA","NA",Inputs!$B$21+F107*Inputs!$E$11))</f>
        <v/>
      </c>
      <c r="J107" s="109" t="str">
        <f>IF(B107="","",IF(G107="NA","NA",Inputs!$K$10-Inputs!$I$17*Inputs!$E$11/2+Inputs!$E$11*G107+((Inputs!$N$12-Inputs!$E$11)/(2*Inputs!$I$17))*G107^2))</f>
        <v/>
      </c>
      <c r="K107" s="109" t="str">
        <f>IF(B107="","",IF(H107="NA","NA",Inputs!$P$20-H107*Inputs!$N$12))</f>
        <v/>
      </c>
      <c r="L107" s="101" t="str">
        <f t="shared" si="14"/>
        <v/>
      </c>
      <c r="M107" s="101" t="str">
        <f t="shared" si="15"/>
        <v/>
      </c>
    </row>
    <row r="108" spans="1:13" x14ac:dyDescent="0.3">
      <c r="A108" s="104"/>
      <c r="B108" s="105"/>
      <c r="C108" s="106"/>
      <c r="D108" s="107"/>
      <c r="E108" s="108"/>
      <c r="F108" s="109" t="str">
        <f>IF(B108="","",IF(B108&lt;=Inputs!$K$9-Inputs!$I$17/2,B108-Inputs!$B$20,"NA"))</f>
        <v/>
      </c>
      <c r="G108" s="109" t="str">
        <f>IF(B108="","",IF(AND(B108&gt;Inputs!$K$9-Inputs!$I$17/2,B108&lt;Inputs!$K$9+Inputs!$I$17/2),B108-Inputs!$K$9+Inputs!$I$17/2,"NA"))</f>
        <v/>
      </c>
      <c r="H108" s="109" t="str">
        <f>IF(B108="","",IF(AND(F108="NA",G108="NA"),Inputs!$P$18-B108,"NA"))</f>
        <v/>
      </c>
      <c r="I108" s="109" t="str">
        <f>IF(B108="","",IF(F108="NA","NA",Inputs!$B$21+F108*Inputs!$E$11))</f>
        <v/>
      </c>
      <c r="J108" s="109" t="str">
        <f>IF(B108="","",IF(G108="NA","NA",Inputs!$K$10-Inputs!$I$17*Inputs!$E$11/2+Inputs!$E$11*G108+((Inputs!$N$12-Inputs!$E$11)/(2*Inputs!$I$17))*G108^2))</f>
        <v/>
      </c>
      <c r="K108" s="109" t="str">
        <f>IF(B108="","",IF(H108="NA","NA",Inputs!$P$20-H108*Inputs!$N$12))</f>
        <v/>
      </c>
      <c r="L108" s="101" t="str">
        <f t="shared" si="14"/>
        <v/>
      </c>
      <c r="M108" s="101" t="str">
        <f t="shared" si="15"/>
        <v/>
      </c>
    </row>
    <row r="109" spans="1:13" x14ac:dyDescent="0.3">
      <c r="A109" s="104"/>
      <c r="B109" s="105"/>
      <c r="C109" s="106"/>
      <c r="D109" s="107"/>
      <c r="E109" s="108"/>
      <c r="F109" s="109" t="str">
        <f>IF(B109="","",IF(B109&lt;=Inputs!$K$9-Inputs!$I$17/2,B109-Inputs!$B$20,"NA"))</f>
        <v/>
      </c>
      <c r="G109" s="109" t="str">
        <f>IF(B109="","",IF(AND(B109&gt;Inputs!$K$9-Inputs!$I$17/2,B109&lt;Inputs!$K$9+Inputs!$I$17/2),B109-Inputs!$K$9+Inputs!$I$17/2,"NA"))</f>
        <v/>
      </c>
      <c r="H109" s="109" t="str">
        <f>IF(B109="","",IF(AND(F109="NA",G109="NA"),Inputs!$P$18-B109,"NA"))</f>
        <v/>
      </c>
      <c r="I109" s="109" t="str">
        <f>IF(B109="","",IF(F109="NA","NA",Inputs!$B$21+F109*Inputs!$E$11))</f>
        <v/>
      </c>
      <c r="J109" s="109" t="str">
        <f>IF(B109="","",IF(G109="NA","NA",Inputs!$K$10-Inputs!$I$17*Inputs!$E$11/2+Inputs!$E$11*G109+((Inputs!$N$12-Inputs!$E$11)/(2*Inputs!$I$17))*G109^2))</f>
        <v/>
      </c>
      <c r="K109" s="109" t="str">
        <f>IF(B109="","",IF(H109="NA","NA",Inputs!$P$20-H109*Inputs!$N$12))</f>
        <v/>
      </c>
      <c r="L109" s="101" t="str">
        <f t="shared" si="14"/>
        <v/>
      </c>
      <c r="M109" s="101" t="str">
        <f t="shared" si="15"/>
        <v/>
      </c>
    </row>
    <row r="110" spans="1:13" x14ac:dyDescent="0.3">
      <c r="A110" s="104"/>
      <c r="B110" s="105"/>
      <c r="C110" s="106"/>
      <c r="D110" s="107"/>
      <c r="E110" s="108"/>
      <c r="F110" s="109" t="str">
        <f>IF(B110="","",IF(B110&lt;=Inputs!$K$9-Inputs!$I$17/2,B110-Inputs!$B$20,"NA"))</f>
        <v/>
      </c>
      <c r="G110" s="109" t="str">
        <f>IF(B110="","",IF(AND(B110&gt;Inputs!$K$9-Inputs!$I$17/2,B110&lt;Inputs!$K$9+Inputs!$I$17/2),B110-Inputs!$K$9+Inputs!$I$17/2,"NA"))</f>
        <v/>
      </c>
      <c r="H110" s="109" t="str">
        <f>IF(B110="","",IF(AND(F110="NA",G110="NA"),Inputs!$P$18-B110,"NA"))</f>
        <v/>
      </c>
      <c r="I110" s="109" t="str">
        <f>IF(B110="","",IF(F110="NA","NA",Inputs!$B$21+F110*Inputs!$E$11))</f>
        <v/>
      </c>
      <c r="J110" s="109" t="str">
        <f>IF(B110="","",IF(G110="NA","NA",Inputs!$K$10-Inputs!$I$17*Inputs!$E$11/2+Inputs!$E$11*G110+((Inputs!$N$12-Inputs!$E$11)/(2*Inputs!$I$17))*G110^2))</f>
        <v/>
      </c>
      <c r="K110" s="109" t="str">
        <f>IF(B110="","",IF(H110="NA","NA",Inputs!$P$20-H110*Inputs!$N$12))</f>
        <v/>
      </c>
      <c r="L110" s="101" t="str">
        <f t="shared" si="14"/>
        <v/>
      </c>
      <c r="M110" s="101" t="str">
        <f t="shared" si="15"/>
        <v/>
      </c>
    </row>
    <row r="111" spans="1:13" x14ac:dyDescent="0.3">
      <c r="A111" s="104"/>
      <c r="B111" s="105"/>
      <c r="C111" s="106"/>
      <c r="D111" s="107"/>
      <c r="E111" s="108"/>
      <c r="F111" s="109" t="str">
        <f>IF(B111="","",IF(B111&lt;=Inputs!$K$9-Inputs!$I$17/2,B111-Inputs!$B$20,"NA"))</f>
        <v/>
      </c>
      <c r="G111" s="109" t="str">
        <f>IF(B111="","",IF(AND(B111&gt;Inputs!$K$9-Inputs!$I$17/2,B111&lt;Inputs!$K$9+Inputs!$I$17/2),B111-Inputs!$K$9+Inputs!$I$17/2,"NA"))</f>
        <v/>
      </c>
      <c r="H111" s="109" t="str">
        <f>IF(B111="","",IF(AND(F111="NA",G111="NA"),Inputs!$P$18-B111,"NA"))</f>
        <v/>
      </c>
      <c r="I111" s="109" t="str">
        <f>IF(B111="","",IF(F111="NA","NA",Inputs!$B$21+F111*Inputs!$E$11))</f>
        <v/>
      </c>
      <c r="J111" s="109" t="str">
        <f>IF(B111="","",IF(G111="NA","NA",Inputs!$K$10-Inputs!$I$17*Inputs!$E$11/2+Inputs!$E$11*G111+((Inputs!$N$12-Inputs!$E$11)/(2*Inputs!$I$17))*G111^2))</f>
        <v/>
      </c>
      <c r="K111" s="109" t="str">
        <f>IF(B111="","",IF(H111="NA","NA",Inputs!$P$20-H111*Inputs!$N$12))</f>
        <v/>
      </c>
      <c r="L111" s="101" t="str">
        <f t="shared" si="14"/>
        <v/>
      </c>
      <c r="M111" s="101" t="str">
        <f t="shared" si="15"/>
        <v/>
      </c>
    </row>
    <row r="112" spans="1:13" x14ac:dyDescent="0.3">
      <c r="A112" s="104"/>
      <c r="B112" s="105"/>
      <c r="C112" s="106"/>
      <c r="D112" s="107"/>
      <c r="E112" s="108"/>
      <c r="F112" s="109" t="str">
        <f>IF(B112="","",IF(B112&lt;=Inputs!$K$9-Inputs!$I$17/2,B112-Inputs!$B$20,"NA"))</f>
        <v/>
      </c>
      <c r="G112" s="109" t="str">
        <f>IF(B112="","",IF(AND(B112&gt;Inputs!$K$9-Inputs!$I$17/2,B112&lt;Inputs!$K$9+Inputs!$I$17/2),B112-Inputs!$K$9+Inputs!$I$17/2,"NA"))</f>
        <v/>
      </c>
      <c r="H112" s="109" t="str">
        <f>IF(B112="","",IF(AND(F112="NA",G112="NA"),Inputs!$P$18-B112,"NA"))</f>
        <v/>
      </c>
      <c r="I112" s="109" t="str">
        <f>IF(B112="","",IF(F112="NA","NA",Inputs!$B$21+F112*Inputs!$E$11))</f>
        <v/>
      </c>
      <c r="J112" s="109" t="str">
        <f>IF(B112="","",IF(G112="NA","NA",Inputs!$K$10-Inputs!$I$17*Inputs!$E$11/2+Inputs!$E$11*G112+((Inputs!$N$12-Inputs!$E$11)/(2*Inputs!$I$17))*G112^2))</f>
        <v/>
      </c>
      <c r="K112" s="109" t="str">
        <f>IF(B112="","",IF(H112="NA","NA",Inputs!$P$20-H112*Inputs!$N$12))</f>
        <v/>
      </c>
      <c r="L112" s="101" t="str">
        <f t="shared" si="14"/>
        <v/>
      </c>
      <c r="M112" s="101" t="str">
        <f t="shared" si="15"/>
        <v/>
      </c>
    </row>
    <row r="113" spans="1:13" x14ac:dyDescent="0.3">
      <c r="A113" s="104"/>
      <c r="B113" s="105"/>
      <c r="C113" s="106"/>
      <c r="D113" s="107"/>
      <c r="E113" s="108"/>
      <c r="F113" s="109" t="str">
        <f>IF(B113="","",IF(B113&lt;=Inputs!$K$9-Inputs!$I$17/2,B113-Inputs!$B$20,"NA"))</f>
        <v/>
      </c>
      <c r="G113" s="109" t="str">
        <f>IF(B113="","",IF(AND(B113&gt;Inputs!$K$9-Inputs!$I$17/2,B113&lt;Inputs!$K$9+Inputs!$I$17/2),B113-Inputs!$K$9+Inputs!$I$17/2,"NA"))</f>
        <v/>
      </c>
      <c r="H113" s="109" t="str">
        <f>IF(B113="","",IF(AND(F113="NA",G113="NA"),Inputs!$P$18-B113,"NA"))</f>
        <v/>
      </c>
      <c r="I113" s="109" t="str">
        <f>IF(B113="","",IF(F113="NA","NA",Inputs!$B$21+F113*Inputs!$E$11))</f>
        <v/>
      </c>
      <c r="J113" s="109" t="str">
        <f>IF(B113="","",IF(G113="NA","NA",Inputs!$K$10-Inputs!$I$17*Inputs!$E$11/2+Inputs!$E$11*G113+((Inputs!$N$12-Inputs!$E$11)/(2*Inputs!$I$17))*G113^2))</f>
        <v/>
      </c>
      <c r="K113" s="109" t="str">
        <f>IF(B113="","",IF(H113="NA","NA",Inputs!$P$20-H113*Inputs!$N$12))</f>
        <v/>
      </c>
      <c r="L113" s="101" t="str">
        <f t="shared" si="14"/>
        <v/>
      </c>
      <c r="M113" s="101" t="str">
        <f t="shared" si="15"/>
        <v/>
      </c>
    </row>
    <row r="114" spans="1:13" x14ac:dyDescent="0.3">
      <c r="A114" s="104"/>
      <c r="B114" s="105"/>
      <c r="C114" s="106"/>
      <c r="D114" s="107"/>
      <c r="E114" s="108"/>
      <c r="F114" s="109" t="str">
        <f>IF(B114="","",IF(B114&lt;=Inputs!$K$9-Inputs!$I$17/2,B114-Inputs!$B$20,"NA"))</f>
        <v/>
      </c>
      <c r="G114" s="109" t="str">
        <f>IF(B114="","",IF(AND(B114&gt;Inputs!$K$9-Inputs!$I$17/2,B114&lt;Inputs!$K$9+Inputs!$I$17/2),B114-Inputs!$K$9+Inputs!$I$17/2,"NA"))</f>
        <v/>
      </c>
      <c r="H114" s="109" t="str">
        <f>IF(B114="","",IF(AND(F114="NA",G114="NA"),Inputs!$P$18-B114,"NA"))</f>
        <v/>
      </c>
      <c r="I114" s="109" t="str">
        <f>IF(B114="","",IF(F114="NA","NA",Inputs!$B$21+F114*Inputs!$E$11))</f>
        <v/>
      </c>
      <c r="J114" s="109" t="str">
        <f>IF(B114="","",IF(G114="NA","NA",Inputs!$K$10-Inputs!$I$17*Inputs!$E$11/2+Inputs!$E$11*G114+((Inputs!$N$12-Inputs!$E$11)/(2*Inputs!$I$17))*G114^2))</f>
        <v/>
      </c>
      <c r="K114" s="109" t="str">
        <f>IF(B114="","",IF(H114="NA","NA",Inputs!$P$20-H114*Inputs!$N$12))</f>
        <v/>
      </c>
      <c r="L114" s="101" t="str">
        <f t="shared" si="14"/>
        <v/>
      </c>
      <c r="M114" s="101" t="str">
        <f t="shared" si="15"/>
        <v/>
      </c>
    </row>
    <row r="115" spans="1:13" x14ac:dyDescent="0.3">
      <c r="A115" s="104"/>
      <c r="B115" s="105"/>
      <c r="C115" s="106"/>
      <c r="D115" s="107"/>
      <c r="E115" s="108"/>
      <c r="F115" s="109" t="str">
        <f>IF(B115="","",IF(B115&lt;=Inputs!$K$9-Inputs!$I$17/2,B115-Inputs!$B$20,"NA"))</f>
        <v/>
      </c>
      <c r="G115" s="109" t="str">
        <f>IF(B115="","",IF(AND(B115&gt;Inputs!$K$9-Inputs!$I$17/2,B115&lt;Inputs!$K$9+Inputs!$I$17/2),B115-Inputs!$K$9+Inputs!$I$17/2,"NA"))</f>
        <v/>
      </c>
      <c r="H115" s="109" t="str">
        <f>IF(B115="","",IF(AND(F115="NA",G115="NA"),Inputs!$P$18-B115,"NA"))</f>
        <v/>
      </c>
      <c r="I115" s="109" t="str">
        <f>IF(B115="","",IF(F115="NA","NA",Inputs!$B$21+F115*Inputs!$E$11))</f>
        <v/>
      </c>
      <c r="J115" s="109" t="str">
        <f>IF(B115="","",IF(G115="NA","NA",Inputs!$K$10-Inputs!$I$17*Inputs!$E$11/2+Inputs!$E$11*G115+((Inputs!$N$12-Inputs!$E$11)/(2*Inputs!$I$17))*G115^2))</f>
        <v/>
      </c>
      <c r="K115" s="109" t="str">
        <f>IF(B115="","",IF(H115="NA","NA",Inputs!$P$20-H115*Inputs!$N$12))</f>
        <v/>
      </c>
      <c r="L115" s="101" t="str">
        <f t="shared" si="14"/>
        <v/>
      </c>
      <c r="M115" s="101" t="str">
        <f t="shared" si="15"/>
        <v/>
      </c>
    </row>
    <row r="116" spans="1:13" x14ac:dyDescent="0.3">
      <c r="A116" s="104"/>
      <c r="B116" s="105"/>
      <c r="C116" s="106"/>
      <c r="D116" s="107"/>
      <c r="E116" s="108"/>
      <c r="F116" s="109" t="str">
        <f>IF(B116="","",IF(B116&lt;=Inputs!$K$9-Inputs!$I$17/2,B116-Inputs!$B$20,"NA"))</f>
        <v/>
      </c>
      <c r="G116" s="109" t="str">
        <f>IF(B116="","",IF(AND(B116&gt;Inputs!$K$9-Inputs!$I$17/2,B116&lt;Inputs!$K$9+Inputs!$I$17/2),B116-Inputs!$K$9+Inputs!$I$17/2,"NA"))</f>
        <v/>
      </c>
      <c r="H116" s="109" t="str">
        <f>IF(B116="","",IF(AND(F116="NA",G116="NA"),Inputs!$P$18-B116,"NA"))</f>
        <v/>
      </c>
      <c r="I116" s="109" t="str">
        <f>IF(B116="","",IF(F116="NA","NA",Inputs!$B$21+F116*Inputs!$E$11))</f>
        <v/>
      </c>
      <c r="J116" s="109" t="str">
        <f>IF(B116="","",IF(G116="NA","NA",Inputs!$K$10-Inputs!$I$17*Inputs!$E$11/2+Inputs!$E$11*G116+((Inputs!$N$12-Inputs!$E$11)/(2*Inputs!$I$17))*G116^2))</f>
        <v/>
      </c>
      <c r="K116" s="109" t="str">
        <f>IF(B116="","",IF(H116="NA","NA",Inputs!$P$20-H116*Inputs!$N$12))</f>
        <v/>
      </c>
      <c r="L116" s="101" t="str">
        <f t="shared" si="14"/>
        <v/>
      </c>
      <c r="M116" s="101" t="str">
        <f t="shared" si="15"/>
        <v/>
      </c>
    </row>
    <row r="117" spans="1:13" x14ac:dyDescent="0.3">
      <c r="A117" s="104"/>
      <c r="B117" s="105"/>
      <c r="C117" s="106"/>
      <c r="D117" s="107"/>
      <c r="E117" s="108"/>
      <c r="F117" s="109" t="str">
        <f>IF(B117="","",IF(B117&lt;=Inputs!$K$9-Inputs!$I$17/2,B117-Inputs!$B$20,"NA"))</f>
        <v/>
      </c>
      <c r="G117" s="109" t="str">
        <f>IF(B117="","",IF(AND(B117&gt;Inputs!$K$9-Inputs!$I$17/2,B117&lt;Inputs!$K$9+Inputs!$I$17/2),B117-Inputs!$K$9+Inputs!$I$17/2,"NA"))</f>
        <v/>
      </c>
      <c r="H117" s="109" t="str">
        <f>IF(B117="","",IF(AND(F117="NA",G117="NA"),Inputs!$P$18-B117,"NA"))</f>
        <v/>
      </c>
      <c r="I117" s="109" t="str">
        <f>IF(B117="","",IF(F117="NA","NA",Inputs!$B$21+F117*Inputs!$E$11))</f>
        <v/>
      </c>
      <c r="J117" s="109" t="str">
        <f>IF(B117="","",IF(G117="NA","NA",Inputs!$K$10-Inputs!$I$17*Inputs!$E$11/2+Inputs!$E$11*G117+((Inputs!$N$12-Inputs!$E$11)/(2*Inputs!$I$17))*G117^2))</f>
        <v/>
      </c>
      <c r="K117" s="109" t="str">
        <f>IF(B117="","",IF(H117="NA","NA",Inputs!$P$20-H117*Inputs!$N$12))</f>
        <v/>
      </c>
      <c r="L117" s="101" t="str">
        <f t="shared" si="14"/>
        <v/>
      </c>
      <c r="M117" s="101" t="str">
        <f t="shared" si="15"/>
        <v/>
      </c>
    </row>
    <row r="118" spans="1:13" x14ac:dyDescent="0.3">
      <c r="A118" s="104"/>
      <c r="B118" s="105"/>
      <c r="C118" s="106"/>
      <c r="D118" s="107"/>
      <c r="E118" s="108"/>
      <c r="F118" s="109" t="str">
        <f>IF(B118="","",IF(B118&lt;=Inputs!$K$9-Inputs!$I$17/2,B118-Inputs!$B$20,"NA"))</f>
        <v/>
      </c>
      <c r="G118" s="109" t="str">
        <f>IF(B118="","",IF(AND(B118&gt;Inputs!$K$9-Inputs!$I$17/2,B118&lt;Inputs!$K$9+Inputs!$I$17/2),B118-Inputs!$K$9+Inputs!$I$17/2,"NA"))</f>
        <v/>
      </c>
      <c r="H118" s="109" t="str">
        <f>IF(B118="","",IF(AND(F118="NA",G118="NA"),Inputs!$P$18-B118,"NA"))</f>
        <v/>
      </c>
      <c r="I118" s="109" t="str">
        <f>IF(B118="","",IF(F118="NA","NA",Inputs!$B$21+F118*Inputs!$E$11))</f>
        <v/>
      </c>
      <c r="J118" s="109" t="str">
        <f>IF(B118="","",IF(G118="NA","NA",Inputs!$K$10-Inputs!$I$17*Inputs!$E$11/2+Inputs!$E$11*G118+((Inputs!$N$12-Inputs!$E$11)/(2*Inputs!$I$17))*G118^2))</f>
        <v/>
      </c>
      <c r="K118" s="109" t="str">
        <f>IF(B118="","",IF(H118="NA","NA",Inputs!$P$20-H118*Inputs!$N$12))</f>
        <v/>
      </c>
      <c r="L118" s="101" t="str">
        <f t="shared" si="14"/>
        <v/>
      </c>
      <c r="M118" s="101" t="str">
        <f t="shared" si="15"/>
        <v/>
      </c>
    </row>
    <row r="119" spans="1:13" x14ac:dyDescent="0.3">
      <c r="A119" s="104"/>
      <c r="B119" s="105"/>
      <c r="C119" s="106"/>
      <c r="D119" s="107"/>
      <c r="E119" s="108"/>
      <c r="F119" s="109" t="str">
        <f>IF(B119="","",IF(B119&lt;=Inputs!$K$9-Inputs!$I$17/2,B119-Inputs!$B$20,"NA"))</f>
        <v/>
      </c>
      <c r="G119" s="109" t="str">
        <f>IF(B119="","",IF(AND(B119&gt;Inputs!$K$9-Inputs!$I$17/2,B119&lt;Inputs!$K$9+Inputs!$I$17/2),B119-Inputs!$K$9+Inputs!$I$17/2,"NA"))</f>
        <v/>
      </c>
      <c r="H119" s="109" t="str">
        <f>IF(B119="","",IF(AND(F119="NA",G119="NA"),Inputs!$P$18-B119,"NA"))</f>
        <v/>
      </c>
      <c r="I119" s="109" t="str">
        <f>IF(B119="","",IF(F119="NA","NA",Inputs!$B$21+F119*Inputs!$E$11))</f>
        <v/>
      </c>
      <c r="J119" s="109" t="str">
        <f>IF(B119="","",IF(G119="NA","NA",Inputs!$K$10-Inputs!$I$17*Inputs!$E$11/2+Inputs!$E$11*G119+((Inputs!$N$12-Inputs!$E$11)/(2*Inputs!$I$17))*G119^2))</f>
        <v/>
      </c>
      <c r="K119" s="109" t="str">
        <f>IF(B119="","",IF(H119="NA","NA",Inputs!$P$20-H119*Inputs!$N$12))</f>
        <v/>
      </c>
      <c r="L119" s="101" t="str">
        <f t="shared" si="14"/>
        <v/>
      </c>
      <c r="M119" s="101" t="str">
        <f t="shared" si="15"/>
        <v/>
      </c>
    </row>
    <row r="120" spans="1:13" x14ac:dyDescent="0.3">
      <c r="A120" s="104"/>
      <c r="B120" s="105"/>
      <c r="C120" s="106"/>
      <c r="D120" s="107"/>
      <c r="E120" s="108"/>
      <c r="F120" s="109" t="str">
        <f>IF(B120="","",IF(B120&lt;=Inputs!$K$9-Inputs!$I$17/2,B120-Inputs!$B$20,"NA"))</f>
        <v/>
      </c>
      <c r="G120" s="109" t="str">
        <f>IF(B120="","",IF(AND(B120&gt;Inputs!$K$9-Inputs!$I$17/2,B120&lt;Inputs!$K$9+Inputs!$I$17/2),B120-Inputs!$K$9+Inputs!$I$17/2,"NA"))</f>
        <v/>
      </c>
      <c r="H120" s="109" t="str">
        <f>IF(B120="","",IF(AND(F120="NA",G120="NA"),Inputs!$P$18-B120,"NA"))</f>
        <v/>
      </c>
      <c r="I120" s="109" t="str">
        <f>IF(B120="","",IF(F120="NA","NA",Inputs!$B$21+F120*Inputs!$E$11))</f>
        <v/>
      </c>
      <c r="J120" s="109" t="str">
        <f>IF(B120="","",IF(G120="NA","NA",Inputs!$K$10-Inputs!$I$17*Inputs!$E$11/2+Inputs!$E$11*G120+((Inputs!$N$12-Inputs!$E$11)/(2*Inputs!$I$17))*G120^2))</f>
        <v/>
      </c>
      <c r="K120" s="109" t="str">
        <f>IF(B120="","",IF(H120="NA","NA",Inputs!$P$20-H120*Inputs!$N$12))</f>
        <v/>
      </c>
      <c r="L120" s="101" t="str">
        <f t="shared" si="14"/>
        <v/>
      </c>
      <c r="M120" s="101" t="str">
        <f t="shared" si="15"/>
        <v/>
      </c>
    </row>
    <row r="121" spans="1:13" x14ac:dyDescent="0.3">
      <c r="A121" s="104"/>
      <c r="B121" s="105"/>
      <c r="C121" s="106"/>
      <c r="D121" s="107"/>
      <c r="E121" s="108"/>
      <c r="F121" s="109" t="str">
        <f>IF(B121="","",IF(B121&lt;=Inputs!$K$9-Inputs!$I$17/2,B121-Inputs!$B$20,"NA"))</f>
        <v/>
      </c>
      <c r="G121" s="109" t="str">
        <f>IF(B121="","",IF(AND(B121&gt;Inputs!$K$9-Inputs!$I$17/2,B121&lt;Inputs!$K$9+Inputs!$I$17/2),B121-Inputs!$K$9+Inputs!$I$17/2,"NA"))</f>
        <v/>
      </c>
      <c r="H121" s="109" t="str">
        <f>IF(B121="","",IF(AND(F121="NA",G121="NA"),Inputs!$P$18-B121,"NA"))</f>
        <v/>
      </c>
      <c r="I121" s="109" t="str">
        <f>IF(B121="","",IF(F121="NA","NA",Inputs!$B$21+F121*Inputs!$E$11))</f>
        <v/>
      </c>
      <c r="J121" s="109" t="str">
        <f>IF(B121="","",IF(G121="NA","NA",Inputs!$K$10-Inputs!$I$17*Inputs!$E$11/2+Inputs!$E$11*G121+((Inputs!$N$12-Inputs!$E$11)/(2*Inputs!$I$17))*G121^2))</f>
        <v/>
      </c>
      <c r="K121" s="109" t="str">
        <f>IF(B121="","",IF(H121="NA","NA",Inputs!$P$20-H121*Inputs!$N$12))</f>
        <v/>
      </c>
      <c r="L121" s="101" t="str">
        <f t="shared" si="14"/>
        <v/>
      </c>
      <c r="M121" s="101" t="str">
        <f t="shared" si="15"/>
        <v/>
      </c>
    </row>
    <row r="122" spans="1:13" x14ac:dyDescent="0.3">
      <c r="A122" s="104"/>
      <c r="B122" s="105"/>
      <c r="C122" s="106"/>
      <c r="D122" s="107"/>
      <c r="E122" s="108"/>
      <c r="F122" s="109" t="str">
        <f>IF(B122="","",IF(B122&lt;=Inputs!$K$9-Inputs!$I$17/2,B122-Inputs!$B$20,"NA"))</f>
        <v/>
      </c>
      <c r="G122" s="109" t="str">
        <f>IF(B122="","",IF(AND(B122&gt;Inputs!$K$9-Inputs!$I$17/2,B122&lt;Inputs!$K$9+Inputs!$I$17/2),B122-Inputs!$K$9+Inputs!$I$17/2,"NA"))</f>
        <v/>
      </c>
      <c r="H122" s="109" t="str">
        <f>IF(B122="","",IF(AND(F122="NA",G122="NA"),Inputs!$P$18-B122,"NA"))</f>
        <v/>
      </c>
      <c r="I122" s="109" t="str">
        <f>IF(B122="","",IF(F122="NA","NA",Inputs!$B$21+F122*Inputs!$E$11))</f>
        <v/>
      </c>
      <c r="J122" s="109" t="str">
        <f>IF(B122="","",IF(G122="NA","NA",Inputs!$K$10-Inputs!$I$17*Inputs!$E$11/2+Inputs!$E$11*G122+((Inputs!$N$12-Inputs!$E$11)/(2*Inputs!$I$17))*G122^2))</f>
        <v/>
      </c>
      <c r="K122" s="109" t="str">
        <f>IF(B122="","",IF(H122="NA","NA",Inputs!$P$20-H122*Inputs!$N$12))</f>
        <v/>
      </c>
      <c r="L122" s="101" t="str">
        <f t="shared" si="14"/>
        <v/>
      </c>
      <c r="M122" s="101" t="str">
        <f t="shared" si="15"/>
        <v/>
      </c>
    </row>
    <row r="123" spans="1:13" x14ac:dyDescent="0.3">
      <c r="A123" s="104"/>
      <c r="B123" s="105"/>
      <c r="C123" s="106"/>
      <c r="D123" s="107"/>
      <c r="E123" s="108"/>
      <c r="F123" s="109" t="str">
        <f>IF(B123="","",IF(B123&lt;=Inputs!$K$9-Inputs!$I$17/2,B123-Inputs!$B$20,"NA"))</f>
        <v/>
      </c>
      <c r="G123" s="109" t="str">
        <f>IF(B123="","",IF(AND(B123&gt;Inputs!$K$9-Inputs!$I$17/2,B123&lt;Inputs!$K$9+Inputs!$I$17/2),B123-Inputs!$K$9+Inputs!$I$17/2,"NA"))</f>
        <v/>
      </c>
      <c r="H123" s="109" t="str">
        <f>IF(B123="","",IF(AND(F123="NA",G123="NA"),Inputs!$P$18-B123,"NA"))</f>
        <v/>
      </c>
      <c r="I123" s="109" t="str">
        <f>IF(B123="","",IF(F123="NA","NA",Inputs!$B$21+F123*Inputs!$E$11))</f>
        <v/>
      </c>
      <c r="J123" s="109" t="str">
        <f>IF(B123="","",IF(G123="NA","NA",Inputs!$K$10-Inputs!$I$17*Inputs!$E$11/2+Inputs!$E$11*G123+((Inputs!$N$12-Inputs!$E$11)/(2*Inputs!$I$17))*G123^2))</f>
        <v/>
      </c>
      <c r="K123" s="109" t="str">
        <f>IF(B123="","",IF(H123="NA","NA",Inputs!$P$20-H123*Inputs!$N$12))</f>
        <v/>
      </c>
      <c r="L123" s="101" t="str">
        <f t="shared" si="14"/>
        <v/>
      </c>
      <c r="M123" s="101" t="str">
        <f t="shared" si="15"/>
        <v/>
      </c>
    </row>
    <row r="124" spans="1:13" x14ac:dyDescent="0.3">
      <c r="A124" s="104"/>
      <c r="B124" s="105"/>
      <c r="C124" s="106"/>
      <c r="D124" s="107"/>
      <c r="E124" s="108"/>
      <c r="F124" s="109" t="str">
        <f>IF(B124="","",IF(B124&lt;=Inputs!$K$9-Inputs!$I$17/2,B124-Inputs!$B$20,"NA"))</f>
        <v/>
      </c>
      <c r="G124" s="109" t="str">
        <f>IF(B124="","",IF(AND(B124&gt;Inputs!$K$9-Inputs!$I$17/2,B124&lt;Inputs!$K$9+Inputs!$I$17/2),B124-Inputs!$K$9+Inputs!$I$17/2,"NA"))</f>
        <v/>
      </c>
      <c r="H124" s="109" t="str">
        <f>IF(B124="","",IF(AND(F124="NA",G124="NA"),Inputs!$P$18-B124,"NA"))</f>
        <v/>
      </c>
      <c r="I124" s="109" t="str">
        <f>IF(B124="","",IF(F124="NA","NA",Inputs!$B$21+F124*Inputs!$E$11))</f>
        <v/>
      </c>
      <c r="J124" s="109" t="str">
        <f>IF(B124="","",IF(G124="NA","NA",Inputs!$K$10-Inputs!$I$17*Inputs!$E$11/2+Inputs!$E$11*G124+((Inputs!$N$12-Inputs!$E$11)/(2*Inputs!$I$17))*G124^2))</f>
        <v/>
      </c>
      <c r="K124" s="109" t="str">
        <f>IF(B124="","",IF(H124="NA","NA",Inputs!$P$20-H124*Inputs!$N$12))</f>
        <v/>
      </c>
      <c r="L124" s="101" t="str">
        <f t="shared" si="14"/>
        <v/>
      </c>
      <c r="M124" s="101" t="str">
        <f t="shared" si="15"/>
        <v/>
      </c>
    </row>
    <row r="125" spans="1:13" x14ac:dyDescent="0.3">
      <c r="A125" s="104"/>
      <c r="B125" s="105"/>
      <c r="C125" s="106"/>
      <c r="D125" s="107"/>
      <c r="E125" s="108"/>
      <c r="F125" s="109" t="str">
        <f>IF(B125="","",IF(B125&lt;=Inputs!$K$9-Inputs!$I$17/2,B125-Inputs!$B$20,"NA"))</f>
        <v/>
      </c>
      <c r="G125" s="109" t="str">
        <f>IF(B125="","",IF(AND(B125&gt;Inputs!$K$9-Inputs!$I$17/2,B125&lt;Inputs!$K$9+Inputs!$I$17/2),B125-Inputs!$K$9+Inputs!$I$17/2,"NA"))</f>
        <v/>
      </c>
      <c r="H125" s="109" t="str">
        <f>IF(B125="","",IF(AND(F125="NA",G125="NA"),Inputs!$P$18-B125,"NA"))</f>
        <v/>
      </c>
      <c r="I125" s="109" t="str">
        <f>IF(B125="","",IF(F125="NA","NA",Inputs!$B$21+F125*Inputs!$E$11))</f>
        <v/>
      </c>
      <c r="J125" s="109" t="str">
        <f>IF(B125="","",IF(G125="NA","NA",Inputs!$K$10-Inputs!$I$17*Inputs!$E$11/2+Inputs!$E$11*G125+((Inputs!$N$12-Inputs!$E$11)/(2*Inputs!$I$17))*G125^2))</f>
        <v/>
      </c>
      <c r="K125" s="109" t="str">
        <f>IF(B125="","",IF(H125="NA","NA",Inputs!$P$20-H125*Inputs!$N$12))</f>
        <v/>
      </c>
      <c r="L125" s="101" t="str">
        <f t="shared" si="14"/>
        <v/>
      </c>
      <c r="M125" s="101" t="str">
        <f t="shared" si="15"/>
        <v/>
      </c>
    </row>
    <row r="126" spans="1:13" x14ac:dyDescent="0.3">
      <c r="A126" s="104"/>
      <c r="B126" s="105"/>
      <c r="C126" s="106"/>
      <c r="D126" s="107"/>
      <c r="E126" s="108"/>
      <c r="F126" s="109" t="str">
        <f>IF(B126="","",IF(B126&lt;=Inputs!$K$9-Inputs!$I$17/2,B126-Inputs!$B$20,"NA"))</f>
        <v/>
      </c>
      <c r="G126" s="109" t="str">
        <f>IF(B126="","",IF(AND(B126&gt;Inputs!$K$9-Inputs!$I$17/2,B126&lt;Inputs!$K$9+Inputs!$I$17/2),B126-Inputs!$K$9+Inputs!$I$17/2,"NA"))</f>
        <v/>
      </c>
      <c r="H126" s="109" t="str">
        <f>IF(B126="","",IF(AND(F126="NA",G126="NA"),Inputs!$P$18-B126,"NA"))</f>
        <v/>
      </c>
      <c r="I126" s="109" t="str">
        <f>IF(B126="","",IF(F126="NA","NA",Inputs!$B$21+F126*Inputs!$E$11))</f>
        <v/>
      </c>
      <c r="J126" s="109" t="str">
        <f>IF(B126="","",IF(G126="NA","NA",Inputs!$K$10-Inputs!$I$17*Inputs!$E$11/2+Inputs!$E$11*G126+((Inputs!$N$12-Inputs!$E$11)/(2*Inputs!$I$17))*G126^2))</f>
        <v/>
      </c>
      <c r="K126" s="109" t="str">
        <f>IF(B126="","",IF(H126="NA","NA",Inputs!$P$20-H126*Inputs!$N$12))</f>
        <v/>
      </c>
      <c r="L126" s="101" t="str">
        <f t="shared" si="14"/>
        <v/>
      </c>
      <c r="M126" s="101" t="str">
        <f t="shared" si="15"/>
        <v/>
      </c>
    </row>
    <row r="127" spans="1:13" x14ac:dyDescent="0.3">
      <c r="A127" s="104"/>
      <c r="B127" s="105"/>
      <c r="C127" s="106"/>
      <c r="D127" s="107"/>
      <c r="E127" s="108"/>
      <c r="F127" s="109" t="str">
        <f>IF(B127="","",IF(B127&lt;=Inputs!$K$9-Inputs!$I$17/2,B127-Inputs!$B$20,"NA"))</f>
        <v/>
      </c>
      <c r="G127" s="109" t="str">
        <f>IF(B127="","",IF(AND(B127&gt;Inputs!$K$9-Inputs!$I$17/2,B127&lt;Inputs!$K$9+Inputs!$I$17/2),B127-Inputs!$K$9+Inputs!$I$17/2,"NA"))</f>
        <v/>
      </c>
      <c r="H127" s="109" t="str">
        <f>IF(B127="","",IF(AND(F127="NA",G127="NA"),Inputs!$P$18-B127,"NA"))</f>
        <v/>
      </c>
      <c r="I127" s="109" t="str">
        <f>IF(B127="","",IF(F127="NA","NA",Inputs!$B$21+F127*Inputs!$E$11))</f>
        <v/>
      </c>
      <c r="J127" s="109" t="str">
        <f>IF(B127="","",IF(G127="NA","NA",Inputs!$K$10-Inputs!$I$17*Inputs!$E$11/2+Inputs!$E$11*G127+((Inputs!$N$12-Inputs!$E$11)/(2*Inputs!$I$17))*G127^2))</f>
        <v/>
      </c>
      <c r="K127" s="109" t="str">
        <f>IF(B127="","",IF(H127="NA","NA",Inputs!$P$20-H127*Inputs!$N$12))</f>
        <v/>
      </c>
      <c r="L127" s="101" t="str">
        <f t="shared" si="14"/>
        <v/>
      </c>
      <c r="M127" s="101" t="str">
        <f t="shared" si="15"/>
        <v/>
      </c>
    </row>
    <row r="128" spans="1:13" x14ac:dyDescent="0.3">
      <c r="A128" s="104"/>
      <c r="B128" s="105"/>
      <c r="C128" s="106"/>
      <c r="D128" s="107"/>
      <c r="E128" s="108"/>
      <c r="F128" s="109" t="str">
        <f>IF(B128="","",IF(B128&lt;=Inputs!$K$9-Inputs!$I$17/2,B128-Inputs!$B$20,"NA"))</f>
        <v/>
      </c>
      <c r="G128" s="109" t="str">
        <f>IF(B128="","",IF(AND(B128&gt;Inputs!$K$9-Inputs!$I$17/2,B128&lt;Inputs!$K$9+Inputs!$I$17/2),B128-Inputs!$K$9+Inputs!$I$17/2,"NA"))</f>
        <v/>
      </c>
      <c r="H128" s="109" t="str">
        <f>IF(B128="","",IF(AND(F128="NA",G128="NA"),Inputs!$P$18-B128,"NA"))</f>
        <v/>
      </c>
      <c r="I128" s="109" t="str">
        <f>IF(B128="","",IF(F128="NA","NA",Inputs!$B$21+F128*Inputs!$E$11))</f>
        <v/>
      </c>
      <c r="J128" s="109" t="str">
        <f>IF(B128="","",IF(G128="NA","NA",Inputs!$K$10-Inputs!$I$17*Inputs!$E$11/2+Inputs!$E$11*G128+((Inputs!$N$12-Inputs!$E$11)/(2*Inputs!$I$17))*G128^2))</f>
        <v/>
      </c>
      <c r="K128" s="109" t="str">
        <f>IF(B128="","",IF(H128="NA","NA",Inputs!$P$20-H128*Inputs!$N$12))</f>
        <v/>
      </c>
      <c r="L128" s="101" t="str">
        <f t="shared" si="14"/>
        <v/>
      </c>
      <c r="M128" s="101" t="str">
        <f t="shared" si="15"/>
        <v/>
      </c>
    </row>
    <row r="129" spans="1:13" x14ac:dyDescent="0.3">
      <c r="A129" s="104"/>
      <c r="B129" s="105"/>
      <c r="C129" s="106"/>
      <c r="D129" s="107"/>
      <c r="E129" s="108"/>
      <c r="F129" s="109" t="str">
        <f>IF(B129="","",IF(B129&lt;=Inputs!$K$9-Inputs!$I$17/2,B129-Inputs!$B$20,"NA"))</f>
        <v/>
      </c>
      <c r="G129" s="109" t="str">
        <f>IF(B129="","",IF(AND(B129&gt;Inputs!$K$9-Inputs!$I$17/2,B129&lt;Inputs!$K$9+Inputs!$I$17/2),B129-Inputs!$K$9+Inputs!$I$17/2,"NA"))</f>
        <v/>
      </c>
      <c r="H129" s="109" t="str">
        <f>IF(B129="","",IF(AND(F129="NA",G129="NA"),Inputs!$P$18-B129,"NA"))</f>
        <v/>
      </c>
      <c r="I129" s="109" t="str">
        <f>IF(B129="","",IF(F129="NA","NA",Inputs!$B$21+F129*Inputs!$E$11))</f>
        <v/>
      </c>
      <c r="J129" s="109" t="str">
        <f>IF(B129="","",IF(G129="NA","NA",Inputs!$K$10-Inputs!$I$17*Inputs!$E$11/2+Inputs!$E$11*G129+((Inputs!$N$12-Inputs!$E$11)/(2*Inputs!$I$17))*G129^2))</f>
        <v/>
      </c>
      <c r="K129" s="109" t="str">
        <f>IF(B129="","",IF(H129="NA","NA",Inputs!$P$20-H129*Inputs!$N$12))</f>
        <v/>
      </c>
      <c r="L129" s="101" t="str">
        <f t="shared" si="14"/>
        <v/>
      </c>
      <c r="M129" s="101" t="str">
        <f t="shared" si="15"/>
        <v/>
      </c>
    </row>
    <row r="130" spans="1:13" x14ac:dyDescent="0.3">
      <c r="A130" s="104"/>
      <c r="B130" s="105"/>
      <c r="C130" s="106"/>
      <c r="D130" s="107"/>
      <c r="E130" s="108"/>
      <c r="F130" s="109" t="str">
        <f>IF(B130="","",IF(B130&lt;=Inputs!$K$9-Inputs!$I$17/2,B130-Inputs!$B$20,"NA"))</f>
        <v/>
      </c>
      <c r="G130" s="109" t="str">
        <f>IF(B130="","",IF(AND(B130&gt;Inputs!$K$9-Inputs!$I$17/2,B130&lt;Inputs!$K$9+Inputs!$I$17/2),B130-Inputs!$K$9+Inputs!$I$17/2,"NA"))</f>
        <v/>
      </c>
      <c r="H130" s="109" t="str">
        <f>IF(B130="","",IF(AND(F130="NA",G130="NA"),Inputs!$P$18-B130,"NA"))</f>
        <v/>
      </c>
      <c r="I130" s="109" t="str">
        <f>IF(B130="","",IF(F130="NA","NA",Inputs!$B$21+F130*Inputs!$E$11))</f>
        <v/>
      </c>
      <c r="J130" s="109" t="str">
        <f>IF(B130="","",IF(G130="NA","NA",Inputs!$K$10-Inputs!$I$17*Inputs!$E$11/2+Inputs!$E$11*G130+((Inputs!$N$12-Inputs!$E$11)/(2*Inputs!$I$17))*G130^2))</f>
        <v/>
      </c>
      <c r="K130" s="109" t="str">
        <f>IF(B130="","",IF(H130="NA","NA",Inputs!$P$20-H130*Inputs!$N$12))</f>
        <v/>
      </c>
      <c r="L130" s="101" t="str">
        <f t="shared" si="14"/>
        <v/>
      </c>
      <c r="M130" s="101" t="str">
        <f t="shared" si="15"/>
        <v/>
      </c>
    </row>
    <row r="131" spans="1:13" x14ac:dyDescent="0.3">
      <c r="A131" s="104"/>
      <c r="B131" s="105"/>
      <c r="C131" s="106"/>
      <c r="D131" s="107"/>
      <c r="E131" s="108"/>
      <c r="F131" s="109" t="str">
        <f>IF(B131="","",IF(B131&lt;=Inputs!$K$9-Inputs!$I$17/2,B131-Inputs!$B$20,"NA"))</f>
        <v/>
      </c>
      <c r="G131" s="109" t="str">
        <f>IF(B131="","",IF(AND(B131&gt;Inputs!$K$9-Inputs!$I$17/2,B131&lt;Inputs!$K$9+Inputs!$I$17/2),B131-Inputs!$K$9+Inputs!$I$17/2,"NA"))</f>
        <v/>
      </c>
      <c r="H131" s="109" t="str">
        <f>IF(B131="","",IF(AND(F131="NA",G131="NA"),Inputs!$P$18-B131,"NA"))</f>
        <v/>
      </c>
      <c r="I131" s="109" t="str">
        <f>IF(B131="","",IF(F131="NA","NA",Inputs!$B$21+F131*Inputs!$E$11))</f>
        <v/>
      </c>
      <c r="J131" s="109" t="str">
        <f>IF(B131="","",IF(G131="NA","NA",Inputs!$K$10-Inputs!$I$17*Inputs!$E$11/2+Inputs!$E$11*G131+((Inputs!$N$12-Inputs!$E$11)/(2*Inputs!$I$17))*G131^2))</f>
        <v/>
      </c>
      <c r="K131" s="109" t="str">
        <f>IF(B131="","",IF(H131="NA","NA",Inputs!$P$20-H131*Inputs!$N$12))</f>
        <v/>
      </c>
      <c r="L131" s="101" t="str">
        <f t="shared" si="14"/>
        <v/>
      </c>
      <c r="M131" s="101" t="str">
        <f t="shared" si="15"/>
        <v/>
      </c>
    </row>
    <row r="132" spans="1:13" x14ac:dyDescent="0.3">
      <c r="A132" s="104"/>
      <c r="B132" s="105"/>
      <c r="C132" s="106"/>
      <c r="D132" s="107"/>
      <c r="E132" s="108"/>
      <c r="F132" s="109" t="str">
        <f>IF(B132="","",IF(B132&lt;=Inputs!$K$9-Inputs!$I$17/2,B132-Inputs!$B$20,"NA"))</f>
        <v/>
      </c>
      <c r="G132" s="109" t="str">
        <f>IF(B132="","",IF(AND(B132&gt;Inputs!$K$9-Inputs!$I$17/2,B132&lt;Inputs!$K$9+Inputs!$I$17/2),B132-Inputs!$K$9+Inputs!$I$17/2,"NA"))</f>
        <v/>
      </c>
      <c r="H132" s="109" t="str">
        <f>IF(B132="","",IF(AND(F132="NA",G132="NA"),Inputs!$P$18-B132,"NA"))</f>
        <v/>
      </c>
      <c r="I132" s="109" t="str">
        <f>IF(B132="","",IF(F132="NA","NA",Inputs!$B$21+F132*Inputs!$E$11))</f>
        <v/>
      </c>
      <c r="J132" s="109" t="str">
        <f>IF(B132="","",IF(G132="NA","NA",Inputs!$K$10-Inputs!$I$17*Inputs!$E$11/2+Inputs!$E$11*G132+((Inputs!$N$12-Inputs!$E$11)/(2*Inputs!$I$17))*G132^2))</f>
        <v/>
      </c>
      <c r="K132" s="109" t="str">
        <f>IF(B132="","",IF(H132="NA","NA",Inputs!$P$20-H132*Inputs!$N$12))</f>
        <v/>
      </c>
      <c r="L132" s="101" t="str">
        <f t="shared" si="14"/>
        <v/>
      </c>
      <c r="M132" s="101" t="str">
        <f t="shared" si="15"/>
        <v/>
      </c>
    </row>
    <row r="133" spans="1:13" x14ac:dyDescent="0.3">
      <c r="A133" s="104"/>
      <c r="B133" s="105"/>
      <c r="C133" s="106"/>
      <c r="D133" s="107"/>
      <c r="E133" s="108"/>
      <c r="F133" s="109" t="str">
        <f>IF(B133="","",IF(B133&lt;=Inputs!$K$9-Inputs!$I$17/2,B133-Inputs!$B$20,"NA"))</f>
        <v/>
      </c>
      <c r="G133" s="109" t="str">
        <f>IF(B133="","",IF(AND(B133&gt;Inputs!$K$9-Inputs!$I$17/2,B133&lt;Inputs!$K$9+Inputs!$I$17/2),B133-Inputs!$K$9+Inputs!$I$17/2,"NA"))</f>
        <v/>
      </c>
      <c r="H133" s="109" t="str">
        <f>IF(B133="","",IF(AND(F133="NA",G133="NA"),Inputs!$P$18-B133,"NA"))</f>
        <v/>
      </c>
      <c r="I133" s="109" t="str">
        <f>IF(B133="","",IF(F133="NA","NA",Inputs!$B$21+F133*Inputs!$E$11))</f>
        <v/>
      </c>
      <c r="J133" s="109" t="str">
        <f>IF(B133="","",IF(G133="NA","NA",Inputs!$K$10-Inputs!$I$17*Inputs!$E$11/2+Inputs!$E$11*G133+((Inputs!$N$12-Inputs!$E$11)/(2*Inputs!$I$17))*G133^2))</f>
        <v/>
      </c>
      <c r="K133" s="109" t="str">
        <f>IF(B133="","",IF(H133="NA","NA",Inputs!$P$20-H133*Inputs!$N$12))</f>
        <v/>
      </c>
      <c r="L133" s="101" t="str">
        <f t="shared" si="14"/>
        <v/>
      </c>
      <c r="M133" s="101" t="str">
        <f t="shared" si="15"/>
        <v/>
      </c>
    </row>
    <row r="134" spans="1:13" x14ac:dyDescent="0.3">
      <c r="A134" s="104"/>
      <c r="B134" s="105"/>
      <c r="C134" s="106"/>
      <c r="D134" s="107"/>
      <c r="E134" s="108"/>
      <c r="F134" s="109" t="str">
        <f>IF(B134="","",IF(B134&lt;=Inputs!$K$9-Inputs!$I$17/2,B134-Inputs!$B$20,"NA"))</f>
        <v/>
      </c>
      <c r="G134" s="109" t="str">
        <f>IF(B134="","",IF(AND(B134&gt;Inputs!$K$9-Inputs!$I$17/2,B134&lt;Inputs!$K$9+Inputs!$I$17/2),B134-Inputs!$K$9+Inputs!$I$17/2,"NA"))</f>
        <v/>
      </c>
      <c r="H134" s="109" t="str">
        <f>IF(B134="","",IF(AND(F134="NA",G134="NA"),Inputs!$P$18-B134,"NA"))</f>
        <v/>
      </c>
      <c r="I134" s="109" t="str">
        <f>IF(B134="","",IF(F134="NA","NA",Inputs!$B$21+F134*Inputs!$E$11))</f>
        <v/>
      </c>
      <c r="J134" s="109" t="str">
        <f>IF(B134="","",IF(G134="NA","NA",Inputs!$K$10-Inputs!$I$17*Inputs!$E$11/2+Inputs!$E$11*G134+((Inputs!$N$12-Inputs!$E$11)/(2*Inputs!$I$17))*G134^2))</f>
        <v/>
      </c>
      <c r="K134" s="109" t="str">
        <f>IF(B134="","",IF(H134="NA","NA",Inputs!$P$20-H134*Inputs!$N$12))</f>
        <v/>
      </c>
      <c r="L134" s="101" t="str">
        <f t="shared" si="14"/>
        <v/>
      </c>
      <c r="M134" s="101" t="str">
        <f t="shared" si="15"/>
        <v/>
      </c>
    </row>
    <row r="135" spans="1:13" x14ac:dyDescent="0.3">
      <c r="A135" s="104"/>
      <c r="B135" s="105"/>
      <c r="C135" s="106"/>
      <c r="D135" s="107"/>
      <c r="E135" s="108"/>
      <c r="F135" s="109" t="str">
        <f>IF(B135="","",IF(B135&lt;=Inputs!$K$9-Inputs!$I$17/2,B135-Inputs!$B$20,"NA"))</f>
        <v/>
      </c>
      <c r="G135" s="109" t="str">
        <f>IF(B135="","",IF(AND(B135&gt;Inputs!$K$9-Inputs!$I$17/2,B135&lt;Inputs!$K$9+Inputs!$I$17/2),B135-Inputs!$K$9+Inputs!$I$17/2,"NA"))</f>
        <v/>
      </c>
      <c r="H135" s="109" t="str">
        <f>IF(B135="","",IF(AND(F135="NA",G135="NA"),Inputs!$P$18-B135,"NA"))</f>
        <v/>
      </c>
      <c r="I135" s="109" t="str">
        <f>IF(B135="","",IF(F135="NA","NA",Inputs!$B$21+F135*Inputs!$E$11))</f>
        <v/>
      </c>
      <c r="J135" s="109" t="str">
        <f>IF(B135="","",IF(G135="NA","NA",Inputs!$K$10-Inputs!$I$17*Inputs!$E$11/2+Inputs!$E$11*G135+((Inputs!$N$12-Inputs!$E$11)/(2*Inputs!$I$17))*G135^2))</f>
        <v/>
      </c>
      <c r="K135" s="109" t="str">
        <f>IF(B135="","",IF(H135="NA","NA",Inputs!$P$20-H135*Inputs!$N$12))</f>
        <v/>
      </c>
      <c r="L135" s="101" t="str">
        <f t="shared" si="14"/>
        <v/>
      </c>
      <c r="M135" s="101" t="str">
        <f t="shared" si="15"/>
        <v/>
      </c>
    </row>
    <row r="136" spans="1:13" x14ac:dyDescent="0.3">
      <c r="A136" s="104"/>
      <c r="B136" s="105"/>
      <c r="C136" s="106"/>
      <c r="D136" s="107"/>
      <c r="E136" s="108"/>
      <c r="F136" s="109" t="str">
        <f>IF(B136="","",IF(B136&lt;=Inputs!$K$9-Inputs!$I$17/2,B136-Inputs!$B$20,"NA"))</f>
        <v/>
      </c>
      <c r="G136" s="109" t="str">
        <f>IF(B136="","",IF(AND(B136&gt;Inputs!$K$9-Inputs!$I$17/2,B136&lt;Inputs!$K$9+Inputs!$I$17/2),B136-Inputs!$K$9+Inputs!$I$17/2,"NA"))</f>
        <v/>
      </c>
      <c r="H136" s="109" t="str">
        <f>IF(B136="","",IF(AND(F136="NA",G136="NA"),Inputs!$P$18-B136,"NA"))</f>
        <v/>
      </c>
      <c r="I136" s="109" t="str">
        <f>IF(B136="","",IF(F136="NA","NA",Inputs!$B$21+F136*Inputs!$E$11))</f>
        <v/>
      </c>
      <c r="J136" s="109" t="str">
        <f>IF(B136="","",IF(G136="NA","NA",Inputs!$K$10-Inputs!$I$17*Inputs!$E$11/2+Inputs!$E$11*G136+((Inputs!$N$12-Inputs!$E$11)/(2*Inputs!$I$17))*G136^2))</f>
        <v/>
      </c>
      <c r="K136" s="109" t="str">
        <f>IF(B136="","",IF(H136="NA","NA",Inputs!$P$20-H136*Inputs!$N$12))</f>
        <v/>
      </c>
      <c r="L136" s="101" t="str">
        <f t="shared" si="14"/>
        <v/>
      </c>
      <c r="M136" s="101" t="str">
        <f t="shared" si="15"/>
        <v/>
      </c>
    </row>
    <row r="137" spans="1:13" x14ac:dyDescent="0.3">
      <c r="A137" s="104"/>
      <c r="B137" s="105"/>
      <c r="C137" s="106"/>
      <c r="D137" s="107"/>
      <c r="E137" s="108"/>
      <c r="F137" s="109" t="str">
        <f>IF(B137="","",IF(B137&lt;=Inputs!$K$9-Inputs!$I$17/2,B137-Inputs!$B$20,"NA"))</f>
        <v/>
      </c>
      <c r="G137" s="109" t="str">
        <f>IF(B137="","",IF(AND(B137&gt;Inputs!$K$9-Inputs!$I$17/2,B137&lt;Inputs!$K$9+Inputs!$I$17/2),B137-Inputs!$K$9+Inputs!$I$17/2,"NA"))</f>
        <v/>
      </c>
      <c r="H137" s="109" t="str">
        <f>IF(B137="","",IF(AND(F137="NA",G137="NA"),Inputs!$P$18-B137,"NA"))</f>
        <v/>
      </c>
      <c r="I137" s="109" t="str">
        <f>IF(B137="","",IF(F137="NA","NA",Inputs!$B$21+F137*Inputs!$E$11))</f>
        <v/>
      </c>
      <c r="J137" s="109" t="str">
        <f>IF(B137="","",IF(G137="NA","NA",Inputs!$K$10-Inputs!$I$17*Inputs!$E$11/2+Inputs!$E$11*G137+((Inputs!$N$12-Inputs!$E$11)/(2*Inputs!$I$17))*G137^2))</f>
        <v/>
      </c>
      <c r="K137" s="109" t="str">
        <f>IF(B137="","",IF(H137="NA","NA",Inputs!$P$20-H137*Inputs!$N$12))</f>
        <v/>
      </c>
      <c r="L137" s="101" t="str">
        <f t="shared" si="14"/>
        <v/>
      </c>
      <c r="M137" s="101" t="str">
        <f t="shared" si="15"/>
        <v/>
      </c>
    </row>
    <row r="138" spans="1:13" x14ac:dyDescent="0.3">
      <c r="A138" s="104"/>
      <c r="B138" s="105"/>
      <c r="C138" s="106"/>
      <c r="D138" s="107"/>
      <c r="E138" s="108"/>
      <c r="F138" s="109" t="str">
        <f>IF(B138="","",IF(B138&lt;=Inputs!$K$9-Inputs!$I$17/2,B138-Inputs!$B$20,"NA"))</f>
        <v/>
      </c>
      <c r="G138" s="109" t="str">
        <f>IF(B138="","",IF(AND(B138&gt;Inputs!$K$9-Inputs!$I$17/2,B138&lt;Inputs!$K$9+Inputs!$I$17/2),B138-Inputs!$K$9+Inputs!$I$17/2,"NA"))</f>
        <v/>
      </c>
      <c r="H138" s="109" t="str">
        <f>IF(B138="","",IF(AND(F138="NA",G138="NA"),Inputs!$P$18-B138,"NA"))</f>
        <v/>
      </c>
      <c r="I138" s="109" t="str">
        <f>IF(B138="","",IF(F138="NA","NA",Inputs!$B$21+F138*Inputs!$E$11))</f>
        <v/>
      </c>
      <c r="J138" s="109" t="str">
        <f>IF(B138="","",IF(G138="NA","NA",Inputs!$K$10-Inputs!$I$17*Inputs!$E$11/2+Inputs!$E$11*G138+((Inputs!$N$12-Inputs!$E$11)/(2*Inputs!$I$17))*G138^2))</f>
        <v/>
      </c>
      <c r="K138" s="109" t="str">
        <f>IF(B138="","",IF(H138="NA","NA",Inputs!$P$20-H138*Inputs!$N$12))</f>
        <v/>
      </c>
      <c r="L138" s="101" t="str">
        <f t="shared" si="14"/>
        <v/>
      </c>
      <c r="M138" s="101" t="str">
        <f t="shared" si="15"/>
        <v/>
      </c>
    </row>
    <row r="139" spans="1:13" x14ac:dyDescent="0.3">
      <c r="A139" s="104"/>
      <c r="B139" s="105"/>
      <c r="C139" s="106"/>
      <c r="D139" s="107"/>
      <c r="E139" s="108"/>
      <c r="F139" s="109" t="str">
        <f>IF(B139="","",IF(B139&lt;=Inputs!$K$9-Inputs!$I$17/2,B139-Inputs!$B$20,"NA"))</f>
        <v/>
      </c>
      <c r="G139" s="109" t="str">
        <f>IF(B139="","",IF(AND(B139&gt;Inputs!$K$9-Inputs!$I$17/2,B139&lt;Inputs!$K$9+Inputs!$I$17/2),B139-Inputs!$K$9+Inputs!$I$17/2,"NA"))</f>
        <v/>
      </c>
      <c r="H139" s="109" t="str">
        <f>IF(B139="","",IF(AND(F139="NA",G139="NA"),Inputs!$P$18-B139,"NA"))</f>
        <v/>
      </c>
      <c r="I139" s="109" t="str">
        <f>IF(B139="","",IF(F139="NA","NA",Inputs!$B$21+F139*Inputs!$E$11))</f>
        <v/>
      </c>
      <c r="J139" s="109" t="str">
        <f>IF(B139="","",IF(G139="NA","NA",Inputs!$K$10-Inputs!$I$17*Inputs!$E$11/2+Inputs!$E$11*G139+((Inputs!$N$12-Inputs!$E$11)/(2*Inputs!$I$17))*G139^2))</f>
        <v/>
      </c>
      <c r="K139" s="109" t="str">
        <f>IF(B139="","",IF(H139="NA","NA",Inputs!$P$20-H139*Inputs!$N$12))</f>
        <v/>
      </c>
      <c r="L139" s="101" t="str">
        <f t="shared" si="14"/>
        <v/>
      </c>
      <c r="M139" s="101" t="str">
        <f t="shared" si="15"/>
        <v/>
      </c>
    </row>
    <row r="140" spans="1:13" x14ac:dyDescent="0.3">
      <c r="A140" s="104"/>
      <c r="B140" s="105"/>
      <c r="C140" s="106"/>
      <c r="D140" s="107"/>
      <c r="E140" s="108"/>
      <c r="F140" s="109" t="str">
        <f>IF(B140="","",IF(B140&lt;=Inputs!$K$9-Inputs!$I$17/2,B140-Inputs!$B$20,"NA"))</f>
        <v/>
      </c>
      <c r="G140" s="109" t="str">
        <f>IF(B140="","",IF(AND(B140&gt;Inputs!$K$9-Inputs!$I$17/2,B140&lt;Inputs!$K$9+Inputs!$I$17/2),B140-Inputs!$K$9+Inputs!$I$17/2,"NA"))</f>
        <v/>
      </c>
      <c r="H140" s="109" t="str">
        <f>IF(B140="","",IF(AND(F140="NA",G140="NA"),Inputs!$P$18-B140,"NA"))</f>
        <v/>
      </c>
      <c r="I140" s="109" t="str">
        <f>IF(B140="","",IF(F140="NA","NA",Inputs!$B$21+F140*Inputs!$E$11))</f>
        <v/>
      </c>
      <c r="J140" s="109" t="str">
        <f>IF(B140="","",IF(G140="NA","NA",Inputs!$K$10-Inputs!$I$17*Inputs!$E$11/2+Inputs!$E$11*G140+((Inputs!$N$12-Inputs!$E$11)/(2*Inputs!$I$17))*G140^2))</f>
        <v/>
      </c>
      <c r="K140" s="109" t="str">
        <f>IF(B140="","",IF(H140="NA","NA",Inputs!$P$20-H140*Inputs!$N$12))</f>
        <v/>
      </c>
      <c r="L140" s="101" t="str">
        <f t="shared" si="14"/>
        <v/>
      </c>
      <c r="M140" s="101" t="str">
        <f t="shared" si="15"/>
        <v/>
      </c>
    </row>
    <row r="141" spans="1:13" x14ac:dyDescent="0.3">
      <c r="A141" s="104"/>
      <c r="B141" s="105"/>
      <c r="C141" s="106"/>
      <c r="D141" s="107"/>
      <c r="E141" s="108"/>
      <c r="F141" s="109" t="str">
        <f>IF(B141="","",IF(B141&lt;=Inputs!$K$9-Inputs!$I$17/2,B141-Inputs!$B$20,"NA"))</f>
        <v/>
      </c>
      <c r="G141" s="109" t="str">
        <f>IF(B141="","",IF(AND(B141&gt;Inputs!$K$9-Inputs!$I$17/2,B141&lt;Inputs!$K$9+Inputs!$I$17/2),B141-Inputs!$K$9+Inputs!$I$17/2,"NA"))</f>
        <v/>
      </c>
      <c r="H141" s="109" t="str">
        <f>IF(B141="","",IF(AND(F141="NA",G141="NA"),Inputs!$P$18-B141,"NA"))</f>
        <v/>
      </c>
      <c r="I141" s="109" t="str">
        <f>IF(B141="","",IF(F141="NA","NA",Inputs!$B$21+F141*Inputs!$E$11))</f>
        <v/>
      </c>
      <c r="J141" s="109" t="str">
        <f>IF(B141="","",IF(G141="NA","NA",Inputs!$K$10-Inputs!$I$17*Inputs!$E$11/2+Inputs!$E$11*G141+((Inputs!$N$12-Inputs!$E$11)/(2*Inputs!$I$17))*G141^2))</f>
        <v/>
      </c>
      <c r="K141" s="109" t="str">
        <f>IF(B141="","",IF(H141="NA","NA",Inputs!$P$20-H141*Inputs!$N$12))</f>
        <v/>
      </c>
      <c r="L141" s="101" t="str">
        <f t="shared" si="14"/>
        <v/>
      </c>
      <c r="M141" s="101" t="str">
        <f t="shared" si="15"/>
        <v/>
      </c>
    </row>
    <row r="142" spans="1:13" x14ac:dyDescent="0.3">
      <c r="A142" s="104"/>
      <c r="B142" s="105"/>
      <c r="C142" s="106"/>
      <c r="D142" s="107"/>
      <c r="E142" s="108"/>
      <c r="F142" s="109" t="str">
        <f>IF(B142="","",IF(B142&lt;=Inputs!$K$9-Inputs!$I$17/2,B142-Inputs!$B$20,"NA"))</f>
        <v/>
      </c>
      <c r="G142" s="109" t="str">
        <f>IF(B142="","",IF(AND(B142&gt;Inputs!$K$9-Inputs!$I$17/2,B142&lt;Inputs!$K$9+Inputs!$I$17/2),B142-Inputs!$K$9+Inputs!$I$17/2,"NA"))</f>
        <v/>
      </c>
      <c r="H142" s="109" t="str">
        <f>IF(B142="","",IF(AND(F142="NA",G142="NA"),Inputs!$P$18-B142,"NA"))</f>
        <v/>
      </c>
      <c r="I142" s="109" t="str">
        <f>IF(B142="","",IF(F142="NA","NA",Inputs!$B$21+F142*Inputs!$E$11))</f>
        <v/>
      </c>
      <c r="J142" s="109" t="str">
        <f>IF(B142="","",IF(G142="NA","NA",Inputs!$K$10-Inputs!$I$17*Inputs!$E$11/2+Inputs!$E$11*G142+((Inputs!$N$12-Inputs!$E$11)/(2*Inputs!$I$17))*G142^2))</f>
        <v/>
      </c>
      <c r="K142" s="109" t="str">
        <f>IF(B142="","",IF(H142="NA","NA",Inputs!$P$20-H142*Inputs!$N$12))</f>
        <v/>
      </c>
      <c r="L142" s="101" t="str">
        <f t="shared" si="14"/>
        <v/>
      </c>
      <c r="M142" s="101" t="str">
        <f t="shared" si="15"/>
        <v/>
      </c>
    </row>
    <row r="143" spans="1:13" x14ac:dyDescent="0.3">
      <c r="A143" s="104"/>
      <c r="B143" s="105"/>
      <c r="C143" s="106"/>
      <c r="D143" s="107"/>
      <c r="E143" s="108"/>
      <c r="F143" s="109" t="str">
        <f>IF(B143="","",IF(B143&lt;=Inputs!$K$9-Inputs!$I$17/2,B143-Inputs!$B$20,"NA"))</f>
        <v/>
      </c>
      <c r="G143" s="109" t="str">
        <f>IF(B143="","",IF(AND(B143&gt;Inputs!$K$9-Inputs!$I$17/2,B143&lt;Inputs!$K$9+Inputs!$I$17/2),B143-Inputs!$K$9+Inputs!$I$17/2,"NA"))</f>
        <v/>
      </c>
      <c r="H143" s="109" t="str">
        <f>IF(B143="","",IF(AND(F143="NA",G143="NA"),Inputs!$P$18-B143,"NA"))</f>
        <v/>
      </c>
      <c r="I143" s="109" t="str">
        <f>IF(B143="","",IF(F143="NA","NA",Inputs!$B$21+F143*Inputs!$E$11))</f>
        <v/>
      </c>
      <c r="J143" s="109" t="str">
        <f>IF(B143="","",IF(G143="NA","NA",Inputs!$K$10-Inputs!$I$17*Inputs!$E$11/2+Inputs!$E$11*G143+((Inputs!$N$12-Inputs!$E$11)/(2*Inputs!$I$17))*G143^2))</f>
        <v/>
      </c>
      <c r="K143" s="109" t="str">
        <f>IF(B143="","",IF(H143="NA","NA",Inputs!$P$20-H143*Inputs!$N$12))</f>
        <v/>
      </c>
      <c r="L143" s="101" t="str">
        <f t="shared" si="14"/>
        <v/>
      </c>
      <c r="M143" s="101" t="str">
        <f t="shared" si="15"/>
        <v/>
      </c>
    </row>
    <row r="144" spans="1:13" x14ac:dyDescent="0.3">
      <c r="A144" s="104"/>
      <c r="B144" s="105"/>
      <c r="C144" s="106"/>
      <c r="D144" s="107"/>
      <c r="E144" s="108"/>
      <c r="F144" s="109" t="str">
        <f>IF(B144="","",IF(B144&lt;=Inputs!$K$9-Inputs!$I$17/2,B144-Inputs!$B$20,"NA"))</f>
        <v/>
      </c>
      <c r="G144" s="109" t="str">
        <f>IF(B144="","",IF(AND(B144&gt;Inputs!$K$9-Inputs!$I$17/2,B144&lt;Inputs!$K$9+Inputs!$I$17/2),B144-Inputs!$K$9+Inputs!$I$17/2,"NA"))</f>
        <v/>
      </c>
      <c r="H144" s="109" t="str">
        <f>IF(B144="","",IF(AND(F144="NA",G144="NA"),Inputs!$P$18-B144,"NA"))</f>
        <v/>
      </c>
      <c r="I144" s="109" t="str">
        <f>IF(B144="","",IF(F144="NA","NA",Inputs!$B$21+F144*Inputs!$E$11))</f>
        <v/>
      </c>
      <c r="J144" s="109" t="str">
        <f>IF(B144="","",IF(G144="NA","NA",Inputs!$K$10-Inputs!$I$17*Inputs!$E$11/2+Inputs!$E$11*G144+((Inputs!$N$12-Inputs!$E$11)/(2*Inputs!$I$17))*G144^2))</f>
        <v/>
      </c>
      <c r="K144" s="109" t="str">
        <f>IF(B144="","",IF(H144="NA","NA",Inputs!$P$20-H144*Inputs!$N$12))</f>
        <v/>
      </c>
      <c r="L144" s="101" t="str">
        <f t="shared" si="14"/>
        <v/>
      </c>
      <c r="M144" s="101" t="str">
        <f t="shared" si="15"/>
        <v/>
      </c>
    </row>
    <row r="145" spans="1:13" x14ac:dyDescent="0.3">
      <c r="A145" s="104"/>
      <c r="B145" s="105"/>
      <c r="C145" s="106"/>
      <c r="D145" s="107"/>
      <c r="E145" s="108"/>
      <c r="F145" s="109" t="str">
        <f>IF(B145="","",IF(B145&lt;=Inputs!$K$9-Inputs!$I$17/2,B145-Inputs!$B$20,"NA"))</f>
        <v/>
      </c>
      <c r="G145" s="109" t="str">
        <f>IF(B145="","",IF(AND(B145&gt;Inputs!$K$9-Inputs!$I$17/2,B145&lt;Inputs!$K$9+Inputs!$I$17/2),B145-Inputs!$K$9+Inputs!$I$17/2,"NA"))</f>
        <v/>
      </c>
      <c r="H145" s="109" t="str">
        <f>IF(B145="","",IF(AND(F145="NA",G145="NA"),Inputs!$P$18-B145,"NA"))</f>
        <v/>
      </c>
      <c r="I145" s="109" t="str">
        <f>IF(B145="","",IF(F145="NA","NA",Inputs!$B$21+F145*Inputs!$E$11))</f>
        <v/>
      </c>
      <c r="J145" s="109" t="str">
        <f>IF(B145="","",IF(G145="NA","NA",Inputs!$K$10-Inputs!$I$17*Inputs!$E$11/2+Inputs!$E$11*G145+((Inputs!$N$12-Inputs!$E$11)/(2*Inputs!$I$17))*G145^2))</f>
        <v/>
      </c>
      <c r="K145" s="109" t="str">
        <f>IF(B145="","",IF(H145="NA","NA",Inputs!$P$20-H145*Inputs!$N$12))</f>
        <v/>
      </c>
      <c r="L145" s="101" t="str">
        <f t="shared" si="14"/>
        <v/>
      </c>
      <c r="M145" s="101" t="str">
        <f t="shared" si="15"/>
        <v/>
      </c>
    </row>
    <row r="146" spans="1:13" x14ac:dyDescent="0.3">
      <c r="A146" s="104"/>
      <c r="B146" s="105"/>
      <c r="C146" s="106"/>
      <c r="D146" s="107"/>
      <c r="E146" s="108"/>
      <c r="F146" s="109" t="str">
        <f>IF(B146="","",IF(B146&lt;=Inputs!$K$9-Inputs!$I$17/2,B146-Inputs!$B$20,"NA"))</f>
        <v/>
      </c>
      <c r="G146" s="109" t="str">
        <f>IF(B146="","",IF(AND(B146&gt;Inputs!$K$9-Inputs!$I$17/2,B146&lt;Inputs!$K$9+Inputs!$I$17/2),B146-Inputs!$K$9+Inputs!$I$17/2,"NA"))</f>
        <v/>
      </c>
      <c r="H146" s="109" t="str">
        <f>IF(B146="","",IF(AND(F146="NA",G146="NA"),Inputs!$P$18-B146,"NA"))</f>
        <v/>
      </c>
      <c r="I146" s="109" t="str">
        <f>IF(B146="","",IF(F146="NA","NA",Inputs!$B$21+F146*Inputs!$E$11))</f>
        <v/>
      </c>
      <c r="J146" s="109" t="str">
        <f>IF(B146="","",IF(G146="NA","NA",Inputs!$K$10-Inputs!$I$17*Inputs!$E$11/2+Inputs!$E$11*G146+((Inputs!$N$12-Inputs!$E$11)/(2*Inputs!$I$17))*G146^2))</f>
        <v/>
      </c>
      <c r="K146" s="109" t="str">
        <f>IF(B146="","",IF(H146="NA","NA",Inputs!$P$20-H146*Inputs!$N$12))</f>
        <v/>
      </c>
      <c r="L146" s="101" t="str">
        <f t="shared" ref="L146:L209" si="16">IF(B146="","",C146*D146)</f>
        <v/>
      </c>
      <c r="M146" s="101" t="str">
        <f t="shared" ref="M146:M209" si="17">IF(B146="","",MAX(I146:K146)+E146+L146)</f>
        <v/>
      </c>
    </row>
    <row r="147" spans="1:13" x14ac:dyDescent="0.3">
      <c r="A147" s="104"/>
      <c r="B147" s="105"/>
      <c r="C147" s="106"/>
      <c r="D147" s="107"/>
      <c r="E147" s="108"/>
      <c r="F147" s="109" t="str">
        <f>IF(B147="","",IF(B147&lt;=Inputs!$K$9-Inputs!$I$17/2,B147-Inputs!$B$20,"NA"))</f>
        <v/>
      </c>
      <c r="G147" s="109" t="str">
        <f>IF(B147="","",IF(AND(B147&gt;Inputs!$K$9-Inputs!$I$17/2,B147&lt;Inputs!$K$9+Inputs!$I$17/2),B147-Inputs!$K$9+Inputs!$I$17/2,"NA"))</f>
        <v/>
      </c>
      <c r="H147" s="109" t="str">
        <f>IF(B147="","",IF(AND(F147="NA",G147="NA"),Inputs!$P$18-B147,"NA"))</f>
        <v/>
      </c>
      <c r="I147" s="109" t="str">
        <f>IF(B147="","",IF(F147="NA","NA",Inputs!$B$21+F147*Inputs!$E$11))</f>
        <v/>
      </c>
      <c r="J147" s="109" t="str">
        <f>IF(B147="","",IF(G147="NA","NA",Inputs!$K$10-Inputs!$I$17*Inputs!$E$11/2+Inputs!$E$11*G147+((Inputs!$N$12-Inputs!$E$11)/(2*Inputs!$I$17))*G147^2))</f>
        <v/>
      </c>
      <c r="K147" s="109" t="str">
        <f>IF(B147="","",IF(H147="NA","NA",Inputs!$P$20-H147*Inputs!$N$12))</f>
        <v/>
      </c>
      <c r="L147" s="101" t="str">
        <f t="shared" si="16"/>
        <v/>
      </c>
      <c r="M147" s="101" t="str">
        <f t="shared" si="17"/>
        <v/>
      </c>
    </row>
    <row r="148" spans="1:13" x14ac:dyDescent="0.3">
      <c r="A148" s="104"/>
      <c r="B148" s="105"/>
      <c r="C148" s="106"/>
      <c r="D148" s="107"/>
      <c r="E148" s="108"/>
      <c r="F148" s="109" t="str">
        <f>IF(B148="","",IF(B148&lt;=Inputs!$K$9-Inputs!$I$17/2,B148-Inputs!$B$20,"NA"))</f>
        <v/>
      </c>
      <c r="G148" s="109" t="str">
        <f>IF(B148="","",IF(AND(B148&gt;Inputs!$K$9-Inputs!$I$17/2,B148&lt;Inputs!$K$9+Inputs!$I$17/2),B148-Inputs!$K$9+Inputs!$I$17/2,"NA"))</f>
        <v/>
      </c>
      <c r="H148" s="109" t="str">
        <f>IF(B148="","",IF(AND(F148="NA",G148="NA"),Inputs!$P$18-B148,"NA"))</f>
        <v/>
      </c>
      <c r="I148" s="109" t="str">
        <f>IF(B148="","",IF(F148="NA","NA",Inputs!$B$21+F148*Inputs!$E$11))</f>
        <v/>
      </c>
      <c r="J148" s="109" t="str">
        <f>IF(B148="","",IF(G148="NA","NA",Inputs!$K$10-Inputs!$I$17*Inputs!$E$11/2+Inputs!$E$11*G148+((Inputs!$N$12-Inputs!$E$11)/(2*Inputs!$I$17))*G148^2))</f>
        <v/>
      </c>
      <c r="K148" s="109" t="str">
        <f>IF(B148="","",IF(H148="NA","NA",Inputs!$P$20-H148*Inputs!$N$12))</f>
        <v/>
      </c>
      <c r="L148" s="101" t="str">
        <f t="shared" si="16"/>
        <v/>
      </c>
      <c r="M148" s="101" t="str">
        <f t="shared" si="17"/>
        <v/>
      </c>
    </row>
    <row r="149" spans="1:13" x14ac:dyDescent="0.3">
      <c r="A149" s="104"/>
      <c r="B149" s="105"/>
      <c r="C149" s="106"/>
      <c r="D149" s="107"/>
      <c r="E149" s="108"/>
      <c r="F149" s="109" t="str">
        <f>IF(B149="","",IF(B149&lt;=Inputs!$K$9-Inputs!$I$17/2,B149-Inputs!$B$20,"NA"))</f>
        <v/>
      </c>
      <c r="G149" s="109" t="str">
        <f>IF(B149="","",IF(AND(B149&gt;Inputs!$K$9-Inputs!$I$17/2,B149&lt;Inputs!$K$9+Inputs!$I$17/2),B149-Inputs!$K$9+Inputs!$I$17/2,"NA"))</f>
        <v/>
      </c>
      <c r="H149" s="109" t="str">
        <f>IF(B149="","",IF(AND(F149="NA",G149="NA"),Inputs!$P$18-B149,"NA"))</f>
        <v/>
      </c>
      <c r="I149" s="109" t="str">
        <f>IF(B149="","",IF(F149="NA","NA",Inputs!$B$21+F149*Inputs!$E$11))</f>
        <v/>
      </c>
      <c r="J149" s="109" t="str">
        <f>IF(B149="","",IF(G149="NA","NA",Inputs!$K$10-Inputs!$I$17*Inputs!$E$11/2+Inputs!$E$11*G149+((Inputs!$N$12-Inputs!$E$11)/(2*Inputs!$I$17))*G149^2))</f>
        <v/>
      </c>
      <c r="K149" s="109" t="str">
        <f>IF(B149="","",IF(H149="NA","NA",Inputs!$P$20-H149*Inputs!$N$12))</f>
        <v/>
      </c>
      <c r="L149" s="101" t="str">
        <f t="shared" si="16"/>
        <v/>
      </c>
      <c r="M149" s="101" t="str">
        <f t="shared" si="17"/>
        <v/>
      </c>
    </row>
    <row r="150" spans="1:13" x14ac:dyDescent="0.3">
      <c r="A150" s="104"/>
      <c r="B150" s="105"/>
      <c r="C150" s="106"/>
      <c r="D150" s="107"/>
      <c r="E150" s="108"/>
      <c r="F150" s="109" t="str">
        <f>IF(B150="","",IF(B150&lt;=Inputs!$K$9-Inputs!$I$17/2,B150-Inputs!$B$20,"NA"))</f>
        <v/>
      </c>
      <c r="G150" s="109" t="str">
        <f>IF(B150="","",IF(AND(B150&gt;Inputs!$K$9-Inputs!$I$17/2,B150&lt;Inputs!$K$9+Inputs!$I$17/2),B150-Inputs!$K$9+Inputs!$I$17/2,"NA"))</f>
        <v/>
      </c>
      <c r="H150" s="109" t="str">
        <f>IF(B150="","",IF(AND(F150="NA",G150="NA"),Inputs!$P$18-B150,"NA"))</f>
        <v/>
      </c>
      <c r="I150" s="109" t="str">
        <f>IF(B150="","",IF(F150="NA","NA",Inputs!$B$21+F150*Inputs!$E$11))</f>
        <v/>
      </c>
      <c r="J150" s="109" t="str">
        <f>IF(B150="","",IF(G150="NA","NA",Inputs!$K$10-Inputs!$I$17*Inputs!$E$11/2+Inputs!$E$11*G150+((Inputs!$N$12-Inputs!$E$11)/(2*Inputs!$I$17))*G150^2))</f>
        <v/>
      </c>
      <c r="K150" s="109" t="str">
        <f>IF(B150="","",IF(H150="NA","NA",Inputs!$P$20-H150*Inputs!$N$12))</f>
        <v/>
      </c>
      <c r="L150" s="101" t="str">
        <f t="shared" si="16"/>
        <v/>
      </c>
      <c r="M150" s="101" t="str">
        <f t="shared" si="17"/>
        <v/>
      </c>
    </row>
    <row r="151" spans="1:13" x14ac:dyDescent="0.3">
      <c r="A151" s="104"/>
      <c r="B151" s="105"/>
      <c r="C151" s="106"/>
      <c r="D151" s="107"/>
      <c r="E151" s="108"/>
      <c r="F151" s="109" t="str">
        <f>IF(B151="","",IF(B151&lt;=Inputs!$K$9-Inputs!$I$17/2,B151-Inputs!$B$20,"NA"))</f>
        <v/>
      </c>
      <c r="G151" s="109" t="str">
        <f>IF(B151="","",IF(AND(B151&gt;Inputs!$K$9-Inputs!$I$17/2,B151&lt;Inputs!$K$9+Inputs!$I$17/2),B151-Inputs!$K$9+Inputs!$I$17/2,"NA"))</f>
        <v/>
      </c>
      <c r="H151" s="109" t="str">
        <f>IF(B151="","",IF(AND(F151="NA",G151="NA"),Inputs!$P$18-B151,"NA"))</f>
        <v/>
      </c>
      <c r="I151" s="109" t="str">
        <f>IF(B151="","",IF(F151="NA","NA",Inputs!$B$21+F151*Inputs!$E$11))</f>
        <v/>
      </c>
      <c r="J151" s="109" t="str">
        <f>IF(B151="","",IF(G151="NA","NA",Inputs!$K$10-Inputs!$I$17*Inputs!$E$11/2+Inputs!$E$11*G151+((Inputs!$N$12-Inputs!$E$11)/(2*Inputs!$I$17))*G151^2))</f>
        <v/>
      </c>
      <c r="K151" s="109" t="str">
        <f>IF(B151="","",IF(H151="NA","NA",Inputs!$P$20-H151*Inputs!$N$12))</f>
        <v/>
      </c>
      <c r="L151" s="101" t="str">
        <f t="shared" si="16"/>
        <v/>
      </c>
      <c r="M151" s="101" t="str">
        <f t="shared" si="17"/>
        <v/>
      </c>
    </row>
    <row r="152" spans="1:13" x14ac:dyDescent="0.3">
      <c r="A152" s="104"/>
      <c r="B152" s="105"/>
      <c r="C152" s="106"/>
      <c r="D152" s="107"/>
      <c r="E152" s="108"/>
      <c r="F152" s="109" t="str">
        <f>IF(B152="","",IF(B152&lt;=Inputs!$K$9-Inputs!$I$17/2,B152-Inputs!$B$20,"NA"))</f>
        <v/>
      </c>
      <c r="G152" s="109" t="str">
        <f>IF(B152="","",IF(AND(B152&gt;Inputs!$K$9-Inputs!$I$17/2,B152&lt;Inputs!$K$9+Inputs!$I$17/2),B152-Inputs!$K$9+Inputs!$I$17/2,"NA"))</f>
        <v/>
      </c>
      <c r="H152" s="109" t="str">
        <f>IF(B152="","",IF(AND(F152="NA",G152="NA"),Inputs!$P$18-B152,"NA"))</f>
        <v/>
      </c>
      <c r="I152" s="109" t="str">
        <f>IF(B152="","",IF(F152="NA","NA",Inputs!$B$21+F152*Inputs!$E$11))</f>
        <v/>
      </c>
      <c r="J152" s="109" t="str">
        <f>IF(B152="","",IF(G152="NA","NA",Inputs!$K$10-Inputs!$I$17*Inputs!$E$11/2+Inputs!$E$11*G152+((Inputs!$N$12-Inputs!$E$11)/(2*Inputs!$I$17))*G152^2))</f>
        <v/>
      </c>
      <c r="K152" s="109" t="str">
        <f>IF(B152="","",IF(H152="NA","NA",Inputs!$P$20-H152*Inputs!$N$12))</f>
        <v/>
      </c>
      <c r="L152" s="101" t="str">
        <f t="shared" si="16"/>
        <v/>
      </c>
      <c r="M152" s="101" t="str">
        <f t="shared" si="17"/>
        <v/>
      </c>
    </row>
    <row r="153" spans="1:13" x14ac:dyDescent="0.3">
      <c r="A153" s="104"/>
      <c r="B153" s="105"/>
      <c r="C153" s="106"/>
      <c r="D153" s="107"/>
      <c r="E153" s="108"/>
      <c r="F153" s="109" t="str">
        <f>IF(B153="","",IF(B153&lt;=Inputs!$K$9-Inputs!$I$17/2,B153-Inputs!$B$20,"NA"))</f>
        <v/>
      </c>
      <c r="G153" s="109" t="str">
        <f>IF(B153="","",IF(AND(B153&gt;Inputs!$K$9-Inputs!$I$17/2,B153&lt;Inputs!$K$9+Inputs!$I$17/2),B153-Inputs!$K$9+Inputs!$I$17/2,"NA"))</f>
        <v/>
      </c>
      <c r="H153" s="109" t="str">
        <f>IF(B153="","",IF(AND(F153="NA",G153="NA"),Inputs!$P$18-B153,"NA"))</f>
        <v/>
      </c>
      <c r="I153" s="109" t="str">
        <f>IF(B153="","",IF(F153="NA","NA",Inputs!$B$21+F153*Inputs!$E$11))</f>
        <v/>
      </c>
      <c r="J153" s="109" t="str">
        <f>IF(B153="","",IF(G153="NA","NA",Inputs!$K$10-Inputs!$I$17*Inputs!$E$11/2+Inputs!$E$11*G153+((Inputs!$N$12-Inputs!$E$11)/(2*Inputs!$I$17))*G153^2))</f>
        <v/>
      </c>
      <c r="K153" s="109" t="str">
        <f>IF(B153="","",IF(H153="NA","NA",Inputs!$P$20-H153*Inputs!$N$12))</f>
        <v/>
      </c>
      <c r="L153" s="101" t="str">
        <f t="shared" si="16"/>
        <v/>
      </c>
      <c r="M153" s="101" t="str">
        <f t="shared" si="17"/>
        <v/>
      </c>
    </row>
    <row r="154" spans="1:13" x14ac:dyDescent="0.3">
      <c r="A154" s="104"/>
      <c r="B154" s="105"/>
      <c r="C154" s="106"/>
      <c r="D154" s="107"/>
      <c r="E154" s="108"/>
      <c r="F154" s="109" t="str">
        <f>IF(B154="","",IF(B154&lt;=Inputs!$K$9-Inputs!$I$17/2,B154-Inputs!$B$20,"NA"))</f>
        <v/>
      </c>
      <c r="G154" s="109" t="str">
        <f>IF(B154="","",IF(AND(B154&gt;Inputs!$K$9-Inputs!$I$17/2,B154&lt;Inputs!$K$9+Inputs!$I$17/2),B154-Inputs!$K$9+Inputs!$I$17/2,"NA"))</f>
        <v/>
      </c>
      <c r="H154" s="109" t="str">
        <f>IF(B154="","",IF(AND(F154="NA",G154="NA"),Inputs!$P$18-B154,"NA"))</f>
        <v/>
      </c>
      <c r="I154" s="109" t="str">
        <f>IF(B154="","",IF(F154="NA","NA",Inputs!$B$21+F154*Inputs!$E$11))</f>
        <v/>
      </c>
      <c r="J154" s="109" t="str">
        <f>IF(B154="","",IF(G154="NA","NA",Inputs!$K$10-Inputs!$I$17*Inputs!$E$11/2+Inputs!$E$11*G154+((Inputs!$N$12-Inputs!$E$11)/(2*Inputs!$I$17))*G154^2))</f>
        <v/>
      </c>
      <c r="K154" s="109" t="str">
        <f>IF(B154="","",IF(H154="NA","NA",Inputs!$P$20-H154*Inputs!$N$12))</f>
        <v/>
      </c>
      <c r="L154" s="101" t="str">
        <f t="shared" si="16"/>
        <v/>
      </c>
      <c r="M154" s="101" t="str">
        <f t="shared" si="17"/>
        <v/>
      </c>
    </row>
    <row r="155" spans="1:13" x14ac:dyDescent="0.3">
      <c r="A155" s="104"/>
      <c r="B155" s="105"/>
      <c r="C155" s="106"/>
      <c r="D155" s="107"/>
      <c r="E155" s="108"/>
      <c r="F155" s="109" t="str">
        <f>IF(B155="","",IF(B155&lt;=Inputs!$K$9-Inputs!$I$17/2,B155-Inputs!$B$20,"NA"))</f>
        <v/>
      </c>
      <c r="G155" s="109" t="str">
        <f>IF(B155="","",IF(AND(B155&gt;Inputs!$K$9-Inputs!$I$17/2,B155&lt;Inputs!$K$9+Inputs!$I$17/2),B155-Inputs!$K$9+Inputs!$I$17/2,"NA"))</f>
        <v/>
      </c>
      <c r="H155" s="109" t="str">
        <f>IF(B155="","",IF(AND(F155="NA",G155="NA"),Inputs!$P$18-B155,"NA"))</f>
        <v/>
      </c>
      <c r="I155" s="109" t="str">
        <f>IF(B155="","",IF(F155="NA","NA",Inputs!$B$21+F155*Inputs!$E$11))</f>
        <v/>
      </c>
      <c r="J155" s="109" t="str">
        <f>IF(B155="","",IF(G155="NA","NA",Inputs!$K$10-Inputs!$I$17*Inputs!$E$11/2+Inputs!$E$11*G155+((Inputs!$N$12-Inputs!$E$11)/(2*Inputs!$I$17))*G155^2))</f>
        <v/>
      </c>
      <c r="K155" s="109" t="str">
        <f>IF(B155="","",IF(H155="NA","NA",Inputs!$P$20-H155*Inputs!$N$12))</f>
        <v/>
      </c>
      <c r="L155" s="101" t="str">
        <f t="shared" si="16"/>
        <v/>
      </c>
      <c r="M155" s="101" t="str">
        <f t="shared" si="17"/>
        <v/>
      </c>
    </row>
    <row r="156" spans="1:13" x14ac:dyDescent="0.3">
      <c r="A156" s="104"/>
      <c r="B156" s="105"/>
      <c r="C156" s="106"/>
      <c r="D156" s="107"/>
      <c r="E156" s="108"/>
      <c r="F156" s="109" t="str">
        <f>IF(B156="","",IF(B156&lt;=Inputs!$K$9-Inputs!$I$17/2,B156-Inputs!$B$20,"NA"))</f>
        <v/>
      </c>
      <c r="G156" s="109" t="str">
        <f>IF(B156="","",IF(AND(B156&gt;Inputs!$K$9-Inputs!$I$17/2,B156&lt;Inputs!$K$9+Inputs!$I$17/2),B156-Inputs!$K$9+Inputs!$I$17/2,"NA"))</f>
        <v/>
      </c>
      <c r="H156" s="109" t="str">
        <f>IF(B156="","",IF(AND(F156="NA",G156="NA"),Inputs!$P$18-B156,"NA"))</f>
        <v/>
      </c>
      <c r="I156" s="109" t="str">
        <f>IF(B156="","",IF(F156="NA","NA",Inputs!$B$21+F156*Inputs!$E$11))</f>
        <v/>
      </c>
      <c r="J156" s="109" t="str">
        <f>IF(B156="","",IF(G156="NA","NA",Inputs!$K$10-Inputs!$I$17*Inputs!$E$11/2+Inputs!$E$11*G156+((Inputs!$N$12-Inputs!$E$11)/(2*Inputs!$I$17))*G156^2))</f>
        <v/>
      </c>
      <c r="K156" s="109" t="str">
        <f>IF(B156="","",IF(H156="NA","NA",Inputs!$P$20-H156*Inputs!$N$12))</f>
        <v/>
      </c>
      <c r="L156" s="101" t="str">
        <f t="shared" si="16"/>
        <v/>
      </c>
      <c r="M156" s="101" t="str">
        <f t="shared" si="17"/>
        <v/>
      </c>
    </row>
    <row r="157" spans="1:13" x14ac:dyDescent="0.3">
      <c r="A157" s="104"/>
      <c r="B157" s="105"/>
      <c r="C157" s="106"/>
      <c r="D157" s="107"/>
      <c r="E157" s="108"/>
      <c r="F157" s="109" t="str">
        <f>IF(B157="","",IF(B157&lt;=Inputs!$K$9-Inputs!$I$17/2,B157-Inputs!$B$20,"NA"))</f>
        <v/>
      </c>
      <c r="G157" s="109" t="str">
        <f>IF(B157="","",IF(AND(B157&gt;Inputs!$K$9-Inputs!$I$17/2,B157&lt;Inputs!$K$9+Inputs!$I$17/2),B157-Inputs!$K$9+Inputs!$I$17/2,"NA"))</f>
        <v/>
      </c>
      <c r="H157" s="109" t="str">
        <f>IF(B157="","",IF(AND(F157="NA",G157="NA"),Inputs!$P$18-B157,"NA"))</f>
        <v/>
      </c>
      <c r="I157" s="109" t="str">
        <f>IF(B157="","",IF(F157="NA","NA",Inputs!$B$21+F157*Inputs!$E$11))</f>
        <v/>
      </c>
      <c r="J157" s="109" t="str">
        <f>IF(B157="","",IF(G157="NA","NA",Inputs!$K$10-Inputs!$I$17*Inputs!$E$11/2+Inputs!$E$11*G157+((Inputs!$N$12-Inputs!$E$11)/(2*Inputs!$I$17))*G157^2))</f>
        <v/>
      </c>
      <c r="K157" s="109" t="str">
        <f>IF(B157="","",IF(H157="NA","NA",Inputs!$P$20-H157*Inputs!$N$12))</f>
        <v/>
      </c>
      <c r="L157" s="101" t="str">
        <f t="shared" si="16"/>
        <v/>
      </c>
      <c r="M157" s="101" t="str">
        <f t="shared" si="17"/>
        <v/>
      </c>
    </row>
    <row r="158" spans="1:13" x14ac:dyDescent="0.3">
      <c r="A158" s="104"/>
      <c r="B158" s="105"/>
      <c r="C158" s="106"/>
      <c r="D158" s="107"/>
      <c r="E158" s="108"/>
      <c r="F158" s="109" t="str">
        <f>IF(B158="","",IF(B158&lt;=Inputs!$K$9-Inputs!$I$17/2,B158-Inputs!$B$20,"NA"))</f>
        <v/>
      </c>
      <c r="G158" s="109" t="str">
        <f>IF(B158="","",IF(AND(B158&gt;Inputs!$K$9-Inputs!$I$17/2,B158&lt;Inputs!$K$9+Inputs!$I$17/2),B158-Inputs!$K$9+Inputs!$I$17/2,"NA"))</f>
        <v/>
      </c>
      <c r="H158" s="109" t="str">
        <f>IF(B158="","",IF(AND(F158="NA",G158="NA"),Inputs!$P$18-B158,"NA"))</f>
        <v/>
      </c>
      <c r="I158" s="109" t="str">
        <f>IF(B158="","",IF(F158="NA","NA",Inputs!$B$21+F158*Inputs!$E$11))</f>
        <v/>
      </c>
      <c r="J158" s="109" t="str">
        <f>IF(B158="","",IF(G158="NA","NA",Inputs!$K$10-Inputs!$I$17*Inputs!$E$11/2+Inputs!$E$11*G158+((Inputs!$N$12-Inputs!$E$11)/(2*Inputs!$I$17))*G158^2))</f>
        <v/>
      </c>
      <c r="K158" s="109" t="str">
        <f>IF(B158="","",IF(H158="NA","NA",Inputs!$P$20-H158*Inputs!$N$12))</f>
        <v/>
      </c>
      <c r="L158" s="101" t="str">
        <f t="shared" si="16"/>
        <v/>
      </c>
      <c r="M158" s="101" t="str">
        <f t="shared" si="17"/>
        <v/>
      </c>
    </row>
    <row r="159" spans="1:13" x14ac:dyDescent="0.3">
      <c r="A159" s="104"/>
      <c r="B159" s="105"/>
      <c r="C159" s="106"/>
      <c r="D159" s="107"/>
      <c r="E159" s="108"/>
      <c r="F159" s="109" t="str">
        <f>IF(B159="","",IF(B159&lt;=Inputs!$K$9-Inputs!$I$17/2,B159-Inputs!$B$20,"NA"))</f>
        <v/>
      </c>
      <c r="G159" s="109" t="str">
        <f>IF(B159="","",IF(AND(B159&gt;Inputs!$K$9-Inputs!$I$17/2,B159&lt;Inputs!$K$9+Inputs!$I$17/2),B159-Inputs!$K$9+Inputs!$I$17/2,"NA"))</f>
        <v/>
      </c>
      <c r="H159" s="109" t="str">
        <f>IF(B159="","",IF(AND(F159="NA",G159="NA"),Inputs!$P$18-B159,"NA"))</f>
        <v/>
      </c>
      <c r="I159" s="109" t="str">
        <f>IF(B159="","",IF(F159="NA","NA",Inputs!$B$21+F159*Inputs!$E$11))</f>
        <v/>
      </c>
      <c r="J159" s="109" t="str">
        <f>IF(B159="","",IF(G159="NA","NA",Inputs!$K$10-Inputs!$I$17*Inputs!$E$11/2+Inputs!$E$11*G159+((Inputs!$N$12-Inputs!$E$11)/(2*Inputs!$I$17))*G159^2))</f>
        <v/>
      </c>
      <c r="K159" s="109" t="str">
        <f>IF(B159="","",IF(H159="NA","NA",Inputs!$P$20-H159*Inputs!$N$12))</f>
        <v/>
      </c>
      <c r="L159" s="101" t="str">
        <f t="shared" si="16"/>
        <v/>
      </c>
      <c r="M159" s="101" t="str">
        <f t="shared" si="17"/>
        <v/>
      </c>
    </row>
    <row r="160" spans="1:13" x14ac:dyDescent="0.3">
      <c r="A160" s="104"/>
      <c r="B160" s="105"/>
      <c r="C160" s="106"/>
      <c r="D160" s="107"/>
      <c r="E160" s="108"/>
      <c r="F160" s="109" t="str">
        <f>IF(B160="","",IF(B160&lt;=Inputs!$K$9-Inputs!$I$17/2,B160-Inputs!$B$20,"NA"))</f>
        <v/>
      </c>
      <c r="G160" s="109" t="str">
        <f>IF(B160="","",IF(AND(B160&gt;Inputs!$K$9-Inputs!$I$17/2,B160&lt;Inputs!$K$9+Inputs!$I$17/2),B160-Inputs!$K$9+Inputs!$I$17/2,"NA"))</f>
        <v/>
      </c>
      <c r="H160" s="109" t="str">
        <f>IF(B160="","",IF(AND(F160="NA",G160="NA"),Inputs!$P$18-B160,"NA"))</f>
        <v/>
      </c>
      <c r="I160" s="109" t="str">
        <f>IF(B160="","",IF(F160="NA","NA",Inputs!$B$21+F160*Inputs!$E$11))</f>
        <v/>
      </c>
      <c r="J160" s="109" t="str">
        <f>IF(B160="","",IF(G160="NA","NA",Inputs!$K$10-Inputs!$I$17*Inputs!$E$11/2+Inputs!$E$11*G160+((Inputs!$N$12-Inputs!$E$11)/(2*Inputs!$I$17))*G160^2))</f>
        <v/>
      </c>
      <c r="K160" s="109" t="str">
        <f>IF(B160="","",IF(H160="NA","NA",Inputs!$P$20-H160*Inputs!$N$12))</f>
        <v/>
      </c>
      <c r="L160" s="101" t="str">
        <f t="shared" si="16"/>
        <v/>
      </c>
      <c r="M160" s="101" t="str">
        <f t="shared" si="17"/>
        <v/>
      </c>
    </row>
    <row r="161" spans="1:13" x14ac:dyDescent="0.3">
      <c r="A161" s="104"/>
      <c r="B161" s="105"/>
      <c r="C161" s="106"/>
      <c r="D161" s="107"/>
      <c r="E161" s="108"/>
      <c r="F161" s="109" t="str">
        <f>IF(B161="","",IF(B161&lt;=Inputs!$K$9-Inputs!$I$17/2,B161-Inputs!$B$20,"NA"))</f>
        <v/>
      </c>
      <c r="G161" s="109" t="str">
        <f>IF(B161="","",IF(AND(B161&gt;Inputs!$K$9-Inputs!$I$17/2,B161&lt;Inputs!$K$9+Inputs!$I$17/2),B161-Inputs!$K$9+Inputs!$I$17/2,"NA"))</f>
        <v/>
      </c>
      <c r="H161" s="109" t="str">
        <f>IF(B161="","",IF(AND(F161="NA",G161="NA"),Inputs!$P$18-B161,"NA"))</f>
        <v/>
      </c>
      <c r="I161" s="109" t="str">
        <f>IF(B161="","",IF(F161="NA","NA",Inputs!$B$21+F161*Inputs!$E$11))</f>
        <v/>
      </c>
      <c r="J161" s="109" t="str">
        <f>IF(B161="","",IF(G161="NA","NA",Inputs!$K$10-Inputs!$I$17*Inputs!$E$11/2+Inputs!$E$11*G161+((Inputs!$N$12-Inputs!$E$11)/(2*Inputs!$I$17))*G161^2))</f>
        <v/>
      </c>
      <c r="K161" s="109" t="str">
        <f>IF(B161="","",IF(H161="NA","NA",Inputs!$P$20-H161*Inputs!$N$12))</f>
        <v/>
      </c>
      <c r="L161" s="101" t="str">
        <f t="shared" si="16"/>
        <v/>
      </c>
      <c r="M161" s="101" t="str">
        <f t="shared" si="17"/>
        <v/>
      </c>
    </row>
    <row r="162" spans="1:13" x14ac:dyDescent="0.3">
      <c r="A162" s="104"/>
      <c r="B162" s="105"/>
      <c r="C162" s="106"/>
      <c r="D162" s="107"/>
      <c r="E162" s="108"/>
      <c r="F162" s="109" t="str">
        <f>IF(B162="","",IF(B162&lt;=Inputs!$K$9-Inputs!$I$17/2,B162-Inputs!$B$20,"NA"))</f>
        <v/>
      </c>
      <c r="G162" s="109" t="str">
        <f>IF(B162="","",IF(AND(B162&gt;Inputs!$K$9-Inputs!$I$17/2,B162&lt;Inputs!$K$9+Inputs!$I$17/2),B162-Inputs!$K$9+Inputs!$I$17/2,"NA"))</f>
        <v/>
      </c>
      <c r="H162" s="109" t="str">
        <f>IF(B162="","",IF(AND(F162="NA",G162="NA"),Inputs!$P$18-B162,"NA"))</f>
        <v/>
      </c>
      <c r="I162" s="109" t="str">
        <f>IF(B162="","",IF(F162="NA","NA",Inputs!$B$21+F162*Inputs!$E$11))</f>
        <v/>
      </c>
      <c r="J162" s="109" t="str">
        <f>IF(B162="","",IF(G162="NA","NA",Inputs!$K$10-Inputs!$I$17*Inputs!$E$11/2+Inputs!$E$11*G162+((Inputs!$N$12-Inputs!$E$11)/(2*Inputs!$I$17))*G162^2))</f>
        <v/>
      </c>
      <c r="K162" s="109" t="str">
        <f>IF(B162="","",IF(H162="NA","NA",Inputs!$P$20-H162*Inputs!$N$12))</f>
        <v/>
      </c>
      <c r="L162" s="101" t="str">
        <f t="shared" si="16"/>
        <v/>
      </c>
      <c r="M162" s="101" t="str">
        <f t="shared" si="17"/>
        <v/>
      </c>
    </row>
    <row r="163" spans="1:13" x14ac:dyDescent="0.3">
      <c r="A163" s="104"/>
      <c r="B163" s="105"/>
      <c r="C163" s="106"/>
      <c r="D163" s="107"/>
      <c r="E163" s="108"/>
      <c r="F163" s="109" t="str">
        <f>IF(B163="","",IF(B163&lt;=Inputs!$K$9-Inputs!$I$17/2,B163-Inputs!$B$20,"NA"))</f>
        <v/>
      </c>
      <c r="G163" s="109" t="str">
        <f>IF(B163="","",IF(AND(B163&gt;Inputs!$K$9-Inputs!$I$17/2,B163&lt;Inputs!$K$9+Inputs!$I$17/2),B163-Inputs!$K$9+Inputs!$I$17/2,"NA"))</f>
        <v/>
      </c>
      <c r="H163" s="109" t="str">
        <f>IF(B163="","",IF(AND(F163="NA",G163="NA"),Inputs!$P$18-B163,"NA"))</f>
        <v/>
      </c>
      <c r="I163" s="109" t="str">
        <f>IF(B163="","",IF(F163="NA","NA",Inputs!$B$21+F163*Inputs!$E$11))</f>
        <v/>
      </c>
      <c r="J163" s="109" t="str">
        <f>IF(B163="","",IF(G163="NA","NA",Inputs!$K$10-Inputs!$I$17*Inputs!$E$11/2+Inputs!$E$11*G163+((Inputs!$N$12-Inputs!$E$11)/(2*Inputs!$I$17))*G163^2))</f>
        <v/>
      </c>
      <c r="K163" s="109" t="str">
        <f>IF(B163="","",IF(H163="NA","NA",Inputs!$P$20-H163*Inputs!$N$12))</f>
        <v/>
      </c>
      <c r="L163" s="101" t="str">
        <f t="shared" si="16"/>
        <v/>
      </c>
      <c r="M163" s="101" t="str">
        <f t="shared" si="17"/>
        <v/>
      </c>
    </row>
    <row r="164" spans="1:13" x14ac:dyDescent="0.3">
      <c r="A164" s="104"/>
      <c r="B164" s="105"/>
      <c r="C164" s="106"/>
      <c r="D164" s="107"/>
      <c r="E164" s="108"/>
      <c r="F164" s="109" t="str">
        <f>IF(B164="","",IF(B164&lt;=Inputs!$K$9-Inputs!$I$17/2,B164-Inputs!$B$20,"NA"))</f>
        <v/>
      </c>
      <c r="G164" s="109" t="str">
        <f>IF(B164="","",IF(AND(B164&gt;Inputs!$K$9-Inputs!$I$17/2,B164&lt;Inputs!$K$9+Inputs!$I$17/2),B164-Inputs!$K$9+Inputs!$I$17/2,"NA"))</f>
        <v/>
      </c>
      <c r="H164" s="109" t="str">
        <f>IF(B164="","",IF(AND(F164="NA",G164="NA"),Inputs!$P$18-B164,"NA"))</f>
        <v/>
      </c>
      <c r="I164" s="109" t="str">
        <f>IF(B164="","",IF(F164="NA","NA",Inputs!$B$21+F164*Inputs!$E$11))</f>
        <v/>
      </c>
      <c r="J164" s="109" t="str">
        <f>IF(B164="","",IF(G164="NA","NA",Inputs!$K$10-Inputs!$I$17*Inputs!$E$11/2+Inputs!$E$11*G164+((Inputs!$N$12-Inputs!$E$11)/(2*Inputs!$I$17))*G164^2))</f>
        <v/>
      </c>
      <c r="K164" s="109" t="str">
        <f>IF(B164="","",IF(H164="NA","NA",Inputs!$P$20-H164*Inputs!$N$12))</f>
        <v/>
      </c>
      <c r="L164" s="101" t="str">
        <f t="shared" si="16"/>
        <v/>
      </c>
      <c r="M164" s="101" t="str">
        <f t="shared" si="17"/>
        <v/>
      </c>
    </row>
    <row r="165" spans="1:13" x14ac:dyDescent="0.3">
      <c r="A165" s="104"/>
      <c r="B165" s="105"/>
      <c r="C165" s="106"/>
      <c r="D165" s="107"/>
      <c r="E165" s="108"/>
      <c r="F165" s="109" t="str">
        <f>IF(B165="","",IF(B165&lt;=Inputs!$K$9-Inputs!$I$17/2,B165-Inputs!$B$20,"NA"))</f>
        <v/>
      </c>
      <c r="G165" s="109" t="str">
        <f>IF(B165="","",IF(AND(B165&gt;Inputs!$K$9-Inputs!$I$17/2,B165&lt;Inputs!$K$9+Inputs!$I$17/2),B165-Inputs!$K$9+Inputs!$I$17/2,"NA"))</f>
        <v/>
      </c>
      <c r="H165" s="109" t="str">
        <f>IF(B165="","",IF(AND(F165="NA",G165="NA"),Inputs!$P$18-B165,"NA"))</f>
        <v/>
      </c>
      <c r="I165" s="109" t="str">
        <f>IF(B165="","",IF(F165="NA","NA",Inputs!$B$21+F165*Inputs!$E$11))</f>
        <v/>
      </c>
      <c r="J165" s="109" t="str">
        <f>IF(B165="","",IF(G165="NA","NA",Inputs!$K$10-Inputs!$I$17*Inputs!$E$11/2+Inputs!$E$11*G165+((Inputs!$N$12-Inputs!$E$11)/(2*Inputs!$I$17))*G165^2))</f>
        <v/>
      </c>
      <c r="K165" s="109" t="str">
        <f>IF(B165="","",IF(H165="NA","NA",Inputs!$P$20-H165*Inputs!$N$12))</f>
        <v/>
      </c>
      <c r="L165" s="101" t="str">
        <f t="shared" si="16"/>
        <v/>
      </c>
      <c r="M165" s="101" t="str">
        <f t="shared" si="17"/>
        <v/>
      </c>
    </row>
    <row r="166" spans="1:13" x14ac:dyDescent="0.3">
      <c r="A166" s="104"/>
      <c r="B166" s="105"/>
      <c r="C166" s="106"/>
      <c r="D166" s="107"/>
      <c r="E166" s="108"/>
      <c r="F166" s="109" t="str">
        <f>IF(B166="","",IF(B166&lt;=Inputs!$K$9-Inputs!$I$17/2,B166-Inputs!$B$20,"NA"))</f>
        <v/>
      </c>
      <c r="G166" s="109" t="str">
        <f>IF(B166="","",IF(AND(B166&gt;Inputs!$K$9-Inputs!$I$17/2,B166&lt;Inputs!$K$9+Inputs!$I$17/2),B166-Inputs!$K$9+Inputs!$I$17/2,"NA"))</f>
        <v/>
      </c>
      <c r="H166" s="109" t="str">
        <f>IF(B166="","",IF(AND(F166="NA",G166="NA"),Inputs!$P$18-B166,"NA"))</f>
        <v/>
      </c>
      <c r="I166" s="109" t="str">
        <f>IF(B166="","",IF(F166="NA","NA",Inputs!$B$21+F166*Inputs!$E$11))</f>
        <v/>
      </c>
      <c r="J166" s="109" t="str">
        <f>IF(B166="","",IF(G166="NA","NA",Inputs!$K$10-Inputs!$I$17*Inputs!$E$11/2+Inputs!$E$11*G166+((Inputs!$N$12-Inputs!$E$11)/(2*Inputs!$I$17))*G166^2))</f>
        <v/>
      </c>
      <c r="K166" s="109" t="str">
        <f>IF(B166="","",IF(H166="NA","NA",Inputs!$P$20-H166*Inputs!$N$12))</f>
        <v/>
      </c>
      <c r="L166" s="101" t="str">
        <f t="shared" si="16"/>
        <v/>
      </c>
      <c r="M166" s="101" t="str">
        <f t="shared" si="17"/>
        <v/>
      </c>
    </row>
    <row r="167" spans="1:13" x14ac:dyDescent="0.3">
      <c r="A167" s="104"/>
      <c r="B167" s="105"/>
      <c r="C167" s="106"/>
      <c r="D167" s="107"/>
      <c r="E167" s="108"/>
      <c r="F167" s="109" t="str">
        <f>IF(B167="","",IF(B167&lt;=Inputs!$K$9-Inputs!$I$17/2,B167-Inputs!$B$20,"NA"))</f>
        <v/>
      </c>
      <c r="G167" s="109" t="str">
        <f>IF(B167="","",IF(AND(B167&gt;Inputs!$K$9-Inputs!$I$17/2,B167&lt;Inputs!$K$9+Inputs!$I$17/2),B167-Inputs!$K$9+Inputs!$I$17/2,"NA"))</f>
        <v/>
      </c>
      <c r="H167" s="109" t="str">
        <f>IF(B167="","",IF(AND(F167="NA",G167="NA"),Inputs!$P$18-B167,"NA"))</f>
        <v/>
      </c>
      <c r="I167" s="109" t="str">
        <f>IF(B167="","",IF(F167="NA","NA",Inputs!$B$21+F167*Inputs!$E$11))</f>
        <v/>
      </c>
      <c r="J167" s="109" t="str">
        <f>IF(B167="","",IF(G167="NA","NA",Inputs!$K$10-Inputs!$I$17*Inputs!$E$11/2+Inputs!$E$11*G167+((Inputs!$N$12-Inputs!$E$11)/(2*Inputs!$I$17))*G167^2))</f>
        <v/>
      </c>
      <c r="K167" s="109" t="str">
        <f>IF(B167="","",IF(H167="NA","NA",Inputs!$P$20-H167*Inputs!$N$12))</f>
        <v/>
      </c>
      <c r="L167" s="101" t="str">
        <f t="shared" si="16"/>
        <v/>
      </c>
      <c r="M167" s="101" t="str">
        <f t="shared" si="17"/>
        <v/>
      </c>
    </row>
    <row r="168" spans="1:13" x14ac:dyDescent="0.3">
      <c r="A168" s="104"/>
      <c r="B168" s="105"/>
      <c r="C168" s="106"/>
      <c r="D168" s="107"/>
      <c r="E168" s="108"/>
      <c r="F168" s="109" t="str">
        <f>IF(B168="","",IF(B168&lt;=Inputs!$K$9-Inputs!$I$17/2,B168-Inputs!$B$20,"NA"))</f>
        <v/>
      </c>
      <c r="G168" s="109" t="str">
        <f>IF(B168="","",IF(AND(B168&gt;Inputs!$K$9-Inputs!$I$17/2,B168&lt;Inputs!$K$9+Inputs!$I$17/2),B168-Inputs!$K$9+Inputs!$I$17/2,"NA"))</f>
        <v/>
      </c>
      <c r="H168" s="109" t="str">
        <f>IF(B168="","",IF(AND(F168="NA",G168="NA"),Inputs!$P$18-B168,"NA"))</f>
        <v/>
      </c>
      <c r="I168" s="109" t="str">
        <f>IF(B168="","",IF(F168="NA","NA",Inputs!$B$21+F168*Inputs!$E$11))</f>
        <v/>
      </c>
      <c r="J168" s="109" t="str">
        <f>IF(B168="","",IF(G168="NA","NA",Inputs!$K$10-Inputs!$I$17*Inputs!$E$11/2+Inputs!$E$11*G168+((Inputs!$N$12-Inputs!$E$11)/(2*Inputs!$I$17))*G168^2))</f>
        <v/>
      </c>
      <c r="K168" s="109" t="str">
        <f>IF(B168="","",IF(H168="NA","NA",Inputs!$P$20-H168*Inputs!$N$12))</f>
        <v/>
      </c>
      <c r="L168" s="101" t="str">
        <f t="shared" si="16"/>
        <v/>
      </c>
      <c r="M168" s="101" t="str">
        <f t="shared" si="17"/>
        <v/>
      </c>
    </row>
    <row r="169" spans="1:13" x14ac:dyDescent="0.3">
      <c r="A169" s="104"/>
      <c r="B169" s="105"/>
      <c r="C169" s="106"/>
      <c r="D169" s="107"/>
      <c r="E169" s="108"/>
      <c r="F169" s="109" t="str">
        <f>IF(B169="","",IF(B169&lt;=Inputs!$K$9-Inputs!$I$17/2,B169-Inputs!$B$20,"NA"))</f>
        <v/>
      </c>
      <c r="G169" s="109" t="str">
        <f>IF(B169="","",IF(AND(B169&gt;Inputs!$K$9-Inputs!$I$17/2,B169&lt;Inputs!$K$9+Inputs!$I$17/2),B169-Inputs!$K$9+Inputs!$I$17/2,"NA"))</f>
        <v/>
      </c>
      <c r="H169" s="109" t="str">
        <f>IF(B169="","",IF(AND(F169="NA",G169="NA"),Inputs!$P$18-B169,"NA"))</f>
        <v/>
      </c>
      <c r="I169" s="109" t="str">
        <f>IF(B169="","",IF(F169="NA","NA",Inputs!$B$21+F169*Inputs!$E$11))</f>
        <v/>
      </c>
      <c r="J169" s="109" t="str">
        <f>IF(B169="","",IF(G169="NA","NA",Inputs!$K$10-Inputs!$I$17*Inputs!$E$11/2+Inputs!$E$11*G169+((Inputs!$N$12-Inputs!$E$11)/(2*Inputs!$I$17))*G169^2))</f>
        <v/>
      </c>
      <c r="K169" s="109" t="str">
        <f>IF(B169="","",IF(H169="NA","NA",Inputs!$P$20-H169*Inputs!$N$12))</f>
        <v/>
      </c>
      <c r="L169" s="101" t="str">
        <f t="shared" si="16"/>
        <v/>
      </c>
      <c r="M169" s="101" t="str">
        <f t="shared" si="17"/>
        <v/>
      </c>
    </row>
    <row r="170" spans="1:13" x14ac:dyDescent="0.3">
      <c r="A170" s="104"/>
      <c r="B170" s="105"/>
      <c r="C170" s="106"/>
      <c r="D170" s="107"/>
      <c r="E170" s="108"/>
      <c r="F170" s="109" t="str">
        <f>IF(B170="","",IF(B170&lt;=Inputs!$K$9-Inputs!$I$17/2,B170-Inputs!$B$20,"NA"))</f>
        <v/>
      </c>
      <c r="G170" s="109" t="str">
        <f>IF(B170="","",IF(AND(B170&gt;Inputs!$K$9-Inputs!$I$17/2,B170&lt;Inputs!$K$9+Inputs!$I$17/2),B170-Inputs!$K$9+Inputs!$I$17/2,"NA"))</f>
        <v/>
      </c>
      <c r="H170" s="109" t="str">
        <f>IF(B170="","",IF(AND(F170="NA",G170="NA"),Inputs!$P$18-B170,"NA"))</f>
        <v/>
      </c>
      <c r="I170" s="109" t="str">
        <f>IF(B170="","",IF(F170="NA","NA",Inputs!$B$21+F170*Inputs!$E$11))</f>
        <v/>
      </c>
      <c r="J170" s="109" t="str">
        <f>IF(B170="","",IF(G170="NA","NA",Inputs!$K$10-Inputs!$I$17*Inputs!$E$11/2+Inputs!$E$11*G170+((Inputs!$N$12-Inputs!$E$11)/(2*Inputs!$I$17))*G170^2))</f>
        <v/>
      </c>
      <c r="K170" s="109" t="str">
        <f>IF(B170="","",IF(H170="NA","NA",Inputs!$P$20-H170*Inputs!$N$12))</f>
        <v/>
      </c>
      <c r="L170" s="101" t="str">
        <f t="shared" si="16"/>
        <v/>
      </c>
      <c r="M170" s="101" t="str">
        <f t="shared" si="17"/>
        <v/>
      </c>
    </row>
    <row r="171" spans="1:13" x14ac:dyDescent="0.3">
      <c r="A171" s="104"/>
      <c r="B171" s="105"/>
      <c r="C171" s="106"/>
      <c r="D171" s="107"/>
      <c r="E171" s="108"/>
      <c r="F171" s="109" t="str">
        <f>IF(B171="","",IF(B171&lt;=Inputs!$K$9-Inputs!$I$17/2,B171-Inputs!$B$20,"NA"))</f>
        <v/>
      </c>
      <c r="G171" s="109" t="str">
        <f>IF(B171="","",IF(AND(B171&gt;Inputs!$K$9-Inputs!$I$17/2,B171&lt;Inputs!$K$9+Inputs!$I$17/2),B171-Inputs!$K$9+Inputs!$I$17/2,"NA"))</f>
        <v/>
      </c>
      <c r="H171" s="109" t="str">
        <f>IF(B171="","",IF(AND(F171="NA",G171="NA"),Inputs!$P$18-B171,"NA"))</f>
        <v/>
      </c>
      <c r="I171" s="109" t="str">
        <f>IF(B171="","",IF(F171="NA","NA",Inputs!$B$21+F171*Inputs!$E$11))</f>
        <v/>
      </c>
      <c r="J171" s="109" t="str">
        <f>IF(B171="","",IF(G171="NA","NA",Inputs!$K$10-Inputs!$I$17*Inputs!$E$11/2+Inputs!$E$11*G171+((Inputs!$N$12-Inputs!$E$11)/(2*Inputs!$I$17))*G171^2))</f>
        <v/>
      </c>
      <c r="K171" s="109" t="str">
        <f>IF(B171="","",IF(H171="NA","NA",Inputs!$P$20-H171*Inputs!$N$12))</f>
        <v/>
      </c>
      <c r="L171" s="101" t="str">
        <f t="shared" si="16"/>
        <v/>
      </c>
      <c r="M171" s="101" t="str">
        <f t="shared" si="17"/>
        <v/>
      </c>
    </row>
    <row r="172" spans="1:13" x14ac:dyDescent="0.3">
      <c r="A172" s="104"/>
      <c r="B172" s="105"/>
      <c r="C172" s="106"/>
      <c r="D172" s="107"/>
      <c r="E172" s="108"/>
      <c r="F172" s="109" t="str">
        <f>IF(B172="","",IF(B172&lt;=Inputs!$K$9-Inputs!$I$17/2,B172-Inputs!$B$20,"NA"))</f>
        <v/>
      </c>
      <c r="G172" s="109" t="str">
        <f>IF(B172="","",IF(AND(B172&gt;Inputs!$K$9-Inputs!$I$17/2,B172&lt;Inputs!$K$9+Inputs!$I$17/2),B172-Inputs!$K$9+Inputs!$I$17/2,"NA"))</f>
        <v/>
      </c>
      <c r="H172" s="109" t="str">
        <f>IF(B172="","",IF(AND(F172="NA",G172="NA"),Inputs!$P$18-B172,"NA"))</f>
        <v/>
      </c>
      <c r="I172" s="109" t="str">
        <f>IF(B172="","",IF(F172="NA","NA",Inputs!$B$21+F172*Inputs!$E$11))</f>
        <v/>
      </c>
      <c r="J172" s="109" t="str">
        <f>IF(B172="","",IF(G172="NA","NA",Inputs!$K$10-Inputs!$I$17*Inputs!$E$11/2+Inputs!$E$11*G172+((Inputs!$N$12-Inputs!$E$11)/(2*Inputs!$I$17))*G172^2))</f>
        <v/>
      </c>
      <c r="K172" s="109" t="str">
        <f>IF(B172="","",IF(H172="NA","NA",Inputs!$P$20-H172*Inputs!$N$12))</f>
        <v/>
      </c>
      <c r="L172" s="101" t="str">
        <f t="shared" si="16"/>
        <v/>
      </c>
      <c r="M172" s="101" t="str">
        <f t="shared" si="17"/>
        <v/>
      </c>
    </row>
    <row r="173" spans="1:13" x14ac:dyDescent="0.3">
      <c r="A173" s="104"/>
      <c r="B173" s="105"/>
      <c r="C173" s="106"/>
      <c r="D173" s="107"/>
      <c r="E173" s="108"/>
      <c r="F173" s="109" t="str">
        <f>IF(B173="","",IF(B173&lt;=Inputs!$K$9-Inputs!$I$17/2,B173-Inputs!$B$20,"NA"))</f>
        <v/>
      </c>
      <c r="G173" s="109" t="str">
        <f>IF(B173="","",IF(AND(B173&gt;Inputs!$K$9-Inputs!$I$17/2,B173&lt;Inputs!$K$9+Inputs!$I$17/2),B173-Inputs!$K$9+Inputs!$I$17/2,"NA"))</f>
        <v/>
      </c>
      <c r="H173" s="109" t="str">
        <f>IF(B173="","",IF(AND(F173="NA",G173="NA"),Inputs!$P$18-B173,"NA"))</f>
        <v/>
      </c>
      <c r="I173" s="109" t="str">
        <f>IF(B173="","",IF(F173="NA","NA",Inputs!$B$21+F173*Inputs!$E$11))</f>
        <v/>
      </c>
      <c r="J173" s="109" t="str">
        <f>IF(B173="","",IF(G173="NA","NA",Inputs!$K$10-Inputs!$I$17*Inputs!$E$11/2+Inputs!$E$11*G173+((Inputs!$N$12-Inputs!$E$11)/(2*Inputs!$I$17))*G173^2))</f>
        <v/>
      </c>
      <c r="K173" s="109" t="str">
        <f>IF(B173="","",IF(H173="NA","NA",Inputs!$P$20-H173*Inputs!$N$12))</f>
        <v/>
      </c>
      <c r="L173" s="101" t="str">
        <f t="shared" si="16"/>
        <v/>
      </c>
      <c r="M173" s="101" t="str">
        <f t="shared" si="17"/>
        <v/>
      </c>
    </row>
    <row r="174" spans="1:13" x14ac:dyDescent="0.3">
      <c r="A174" s="104"/>
      <c r="B174" s="105"/>
      <c r="C174" s="106"/>
      <c r="D174" s="107"/>
      <c r="E174" s="108"/>
      <c r="F174" s="109" t="str">
        <f>IF(B174="","",IF(B174&lt;=Inputs!$K$9-Inputs!$I$17/2,B174-Inputs!$B$20,"NA"))</f>
        <v/>
      </c>
      <c r="G174" s="109" t="str">
        <f>IF(B174="","",IF(AND(B174&gt;Inputs!$K$9-Inputs!$I$17/2,B174&lt;Inputs!$K$9+Inputs!$I$17/2),B174-Inputs!$K$9+Inputs!$I$17/2,"NA"))</f>
        <v/>
      </c>
      <c r="H174" s="109" t="str">
        <f>IF(B174="","",IF(AND(F174="NA",G174="NA"),Inputs!$P$18-B174,"NA"))</f>
        <v/>
      </c>
      <c r="I174" s="109" t="str">
        <f>IF(B174="","",IF(F174="NA","NA",Inputs!$B$21+F174*Inputs!$E$11))</f>
        <v/>
      </c>
      <c r="J174" s="109" t="str">
        <f>IF(B174="","",IF(G174="NA","NA",Inputs!$K$10-Inputs!$I$17*Inputs!$E$11/2+Inputs!$E$11*G174+((Inputs!$N$12-Inputs!$E$11)/(2*Inputs!$I$17))*G174^2))</f>
        <v/>
      </c>
      <c r="K174" s="109" t="str">
        <f>IF(B174="","",IF(H174="NA","NA",Inputs!$P$20-H174*Inputs!$N$12))</f>
        <v/>
      </c>
      <c r="L174" s="101" t="str">
        <f t="shared" si="16"/>
        <v/>
      </c>
      <c r="M174" s="101" t="str">
        <f t="shared" si="17"/>
        <v/>
      </c>
    </row>
    <row r="175" spans="1:13" x14ac:dyDescent="0.3">
      <c r="A175" s="104"/>
      <c r="B175" s="105"/>
      <c r="C175" s="106"/>
      <c r="D175" s="107"/>
      <c r="E175" s="108"/>
      <c r="F175" s="109" t="str">
        <f>IF(B175="","",IF(B175&lt;=Inputs!$K$9-Inputs!$I$17/2,B175-Inputs!$B$20,"NA"))</f>
        <v/>
      </c>
      <c r="G175" s="109" t="str">
        <f>IF(B175="","",IF(AND(B175&gt;Inputs!$K$9-Inputs!$I$17/2,B175&lt;Inputs!$K$9+Inputs!$I$17/2),B175-Inputs!$K$9+Inputs!$I$17/2,"NA"))</f>
        <v/>
      </c>
      <c r="H175" s="109" t="str">
        <f>IF(B175="","",IF(AND(F175="NA",G175="NA"),Inputs!$P$18-B175,"NA"))</f>
        <v/>
      </c>
      <c r="I175" s="109" t="str">
        <f>IF(B175="","",IF(F175="NA","NA",Inputs!$B$21+F175*Inputs!$E$11))</f>
        <v/>
      </c>
      <c r="J175" s="109" t="str">
        <f>IF(B175="","",IF(G175="NA","NA",Inputs!$K$10-Inputs!$I$17*Inputs!$E$11/2+Inputs!$E$11*G175+((Inputs!$N$12-Inputs!$E$11)/(2*Inputs!$I$17))*G175^2))</f>
        <v/>
      </c>
      <c r="K175" s="109" t="str">
        <f>IF(B175="","",IF(H175="NA","NA",Inputs!$P$20-H175*Inputs!$N$12))</f>
        <v/>
      </c>
      <c r="L175" s="101" t="str">
        <f t="shared" si="16"/>
        <v/>
      </c>
      <c r="M175" s="101" t="str">
        <f t="shared" si="17"/>
        <v/>
      </c>
    </row>
    <row r="176" spans="1:13" x14ac:dyDescent="0.3">
      <c r="A176" s="104"/>
      <c r="B176" s="105"/>
      <c r="C176" s="106"/>
      <c r="D176" s="107"/>
      <c r="E176" s="108"/>
      <c r="F176" s="109" t="str">
        <f>IF(B176="","",IF(B176&lt;=Inputs!$K$9-Inputs!$I$17/2,B176-Inputs!$B$20,"NA"))</f>
        <v/>
      </c>
      <c r="G176" s="109" t="str">
        <f>IF(B176="","",IF(AND(B176&gt;Inputs!$K$9-Inputs!$I$17/2,B176&lt;Inputs!$K$9+Inputs!$I$17/2),B176-Inputs!$K$9+Inputs!$I$17/2,"NA"))</f>
        <v/>
      </c>
      <c r="H176" s="109" t="str">
        <f>IF(B176="","",IF(AND(F176="NA",G176="NA"),Inputs!$P$18-B176,"NA"))</f>
        <v/>
      </c>
      <c r="I176" s="109" t="str">
        <f>IF(B176="","",IF(F176="NA","NA",Inputs!$B$21+F176*Inputs!$E$11))</f>
        <v/>
      </c>
      <c r="J176" s="109" t="str">
        <f>IF(B176="","",IF(G176="NA","NA",Inputs!$K$10-Inputs!$I$17*Inputs!$E$11/2+Inputs!$E$11*G176+((Inputs!$N$12-Inputs!$E$11)/(2*Inputs!$I$17))*G176^2))</f>
        <v/>
      </c>
      <c r="K176" s="109" t="str">
        <f>IF(B176="","",IF(H176="NA","NA",Inputs!$P$20-H176*Inputs!$N$12))</f>
        <v/>
      </c>
      <c r="L176" s="101" t="str">
        <f t="shared" si="16"/>
        <v/>
      </c>
      <c r="M176" s="101" t="str">
        <f t="shared" si="17"/>
        <v/>
      </c>
    </row>
    <row r="177" spans="1:13" x14ac:dyDescent="0.3">
      <c r="A177" s="104"/>
      <c r="B177" s="105"/>
      <c r="C177" s="106"/>
      <c r="D177" s="107"/>
      <c r="E177" s="108"/>
      <c r="F177" s="109" t="str">
        <f>IF(B177="","",IF(B177&lt;=Inputs!$K$9-Inputs!$I$17/2,B177-Inputs!$B$20,"NA"))</f>
        <v/>
      </c>
      <c r="G177" s="109" t="str">
        <f>IF(B177="","",IF(AND(B177&gt;Inputs!$K$9-Inputs!$I$17/2,B177&lt;Inputs!$K$9+Inputs!$I$17/2),B177-Inputs!$K$9+Inputs!$I$17/2,"NA"))</f>
        <v/>
      </c>
      <c r="H177" s="109" t="str">
        <f>IF(B177="","",IF(AND(F177="NA",G177="NA"),Inputs!$P$18-B177,"NA"))</f>
        <v/>
      </c>
      <c r="I177" s="109" t="str">
        <f>IF(B177="","",IF(F177="NA","NA",Inputs!$B$21+F177*Inputs!$E$11))</f>
        <v/>
      </c>
      <c r="J177" s="109" t="str">
        <f>IF(B177="","",IF(G177="NA","NA",Inputs!$K$10-Inputs!$I$17*Inputs!$E$11/2+Inputs!$E$11*G177+((Inputs!$N$12-Inputs!$E$11)/(2*Inputs!$I$17))*G177^2))</f>
        <v/>
      </c>
      <c r="K177" s="109" t="str">
        <f>IF(B177="","",IF(H177="NA","NA",Inputs!$P$20-H177*Inputs!$N$12))</f>
        <v/>
      </c>
      <c r="L177" s="101" t="str">
        <f t="shared" si="16"/>
        <v/>
      </c>
      <c r="M177" s="101" t="str">
        <f t="shared" si="17"/>
        <v/>
      </c>
    </row>
    <row r="178" spans="1:13" x14ac:dyDescent="0.3">
      <c r="A178" s="104"/>
      <c r="B178" s="105"/>
      <c r="C178" s="106"/>
      <c r="D178" s="107"/>
      <c r="E178" s="108"/>
      <c r="F178" s="109" t="str">
        <f>IF(B178="","",IF(B178&lt;=Inputs!$K$9-Inputs!$I$17/2,B178-Inputs!$B$20,"NA"))</f>
        <v/>
      </c>
      <c r="G178" s="109" t="str">
        <f>IF(B178="","",IF(AND(B178&gt;Inputs!$K$9-Inputs!$I$17/2,B178&lt;Inputs!$K$9+Inputs!$I$17/2),B178-Inputs!$K$9+Inputs!$I$17/2,"NA"))</f>
        <v/>
      </c>
      <c r="H178" s="109" t="str">
        <f>IF(B178="","",IF(AND(F178="NA",G178="NA"),Inputs!$P$18-B178,"NA"))</f>
        <v/>
      </c>
      <c r="I178" s="109" t="str">
        <f>IF(B178="","",IF(F178="NA","NA",Inputs!$B$21+F178*Inputs!$E$11))</f>
        <v/>
      </c>
      <c r="J178" s="109" t="str">
        <f>IF(B178="","",IF(G178="NA","NA",Inputs!$K$10-Inputs!$I$17*Inputs!$E$11/2+Inputs!$E$11*G178+((Inputs!$N$12-Inputs!$E$11)/(2*Inputs!$I$17))*G178^2))</f>
        <v/>
      </c>
      <c r="K178" s="109" t="str">
        <f>IF(B178="","",IF(H178="NA","NA",Inputs!$P$20-H178*Inputs!$N$12))</f>
        <v/>
      </c>
      <c r="L178" s="101" t="str">
        <f t="shared" si="16"/>
        <v/>
      </c>
      <c r="M178" s="101" t="str">
        <f t="shared" si="17"/>
        <v/>
      </c>
    </row>
    <row r="179" spans="1:13" x14ac:dyDescent="0.3">
      <c r="A179" s="104"/>
      <c r="B179" s="105"/>
      <c r="C179" s="106"/>
      <c r="D179" s="107"/>
      <c r="E179" s="108"/>
      <c r="F179" s="109" t="str">
        <f>IF(B179="","",IF(B179&lt;=Inputs!$K$9-Inputs!$I$17/2,B179-Inputs!$B$20,"NA"))</f>
        <v/>
      </c>
      <c r="G179" s="109" t="str">
        <f>IF(B179="","",IF(AND(B179&gt;Inputs!$K$9-Inputs!$I$17/2,B179&lt;Inputs!$K$9+Inputs!$I$17/2),B179-Inputs!$K$9+Inputs!$I$17/2,"NA"))</f>
        <v/>
      </c>
      <c r="H179" s="109" t="str">
        <f>IF(B179="","",IF(AND(F179="NA",G179="NA"),Inputs!$P$18-B179,"NA"))</f>
        <v/>
      </c>
      <c r="I179" s="109" t="str">
        <f>IF(B179="","",IF(F179="NA","NA",Inputs!$B$21+F179*Inputs!$E$11))</f>
        <v/>
      </c>
      <c r="J179" s="109" t="str">
        <f>IF(B179="","",IF(G179="NA","NA",Inputs!$K$10-Inputs!$I$17*Inputs!$E$11/2+Inputs!$E$11*G179+((Inputs!$N$12-Inputs!$E$11)/(2*Inputs!$I$17))*G179^2))</f>
        <v/>
      </c>
      <c r="K179" s="109" t="str">
        <f>IF(B179="","",IF(H179="NA","NA",Inputs!$P$20-H179*Inputs!$N$12))</f>
        <v/>
      </c>
      <c r="L179" s="101" t="str">
        <f t="shared" si="16"/>
        <v/>
      </c>
      <c r="M179" s="101" t="str">
        <f t="shared" si="17"/>
        <v/>
      </c>
    </row>
    <row r="180" spans="1:13" x14ac:dyDescent="0.3">
      <c r="A180" s="104"/>
      <c r="B180" s="105"/>
      <c r="C180" s="106"/>
      <c r="D180" s="107"/>
      <c r="E180" s="108"/>
      <c r="F180" s="109" t="str">
        <f>IF(B180="","",IF(B180&lt;=Inputs!$K$9-Inputs!$I$17/2,B180-Inputs!$B$20,"NA"))</f>
        <v/>
      </c>
      <c r="G180" s="109" t="str">
        <f>IF(B180="","",IF(AND(B180&gt;Inputs!$K$9-Inputs!$I$17/2,B180&lt;Inputs!$K$9+Inputs!$I$17/2),B180-Inputs!$K$9+Inputs!$I$17/2,"NA"))</f>
        <v/>
      </c>
      <c r="H180" s="109" t="str">
        <f>IF(B180="","",IF(AND(F180="NA",G180="NA"),Inputs!$P$18-B180,"NA"))</f>
        <v/>
      </c>
      <c r="I180" s="109" t="str">
        <f>IF(B180="","",IF(F180="NA","NA",Inputs!$B$21+F180*Inputs!$E$11))</f>
        <v/>
      </c>
      <c r="J180" s="109" t="str">
        <f>IF(B180="","",IF(G180="NA","NA",Inputs!$K$10-Inputs!$I$17*Inputs!$E$11/2+Inputs!$E$11*G180+((Inputs!$N$12-Inputs!$E$11)/(2*Inputs!$I$17))*G180^2))</f>
        <v/>
      </c>
      <c r="K180" s="109" t="str">
        <f>IF(B180="","",IF(H180="NA","NA",Inputs!$P$20-H180*Inputs!$N$12))</f>
        <v/>
      </c>
      <c r="L180" s="101" t="str">
        <f t="shared" si="16"/>
        <v/>
      </c>
      <c r="M180" s="101" t="str">
        <f t="shared" si="17"/>
        <v/>
      </c>
    </row>
    <row r="181" spans="1:13" x14ac:dyDescent="0.3">
      <c r="A181" s="104"/>
      <c r="B181" s="105"/>
      <c r="C181" s="106"/>
      <c r="D181" s="107"/>
      <c r="E181" s="108"/>
      <c r="F181" s="109" t="str">
        <f>IF(B181="","",IF(B181&lt;=Inputs!$K$9-Inputs!$I$17/2,B181-Inputs!$B$20,"NA"))</f>
        <v/>
      </c>
      <c r="G181" s="109" t="str">
        <f>IF(B181="","",IF(AND(B181&gt;Inputs!$K$9-Inputs!$I$17/2,B181&lt;Inputs!$K$9+Inputs!$I$17/2),B181-Inputs!$K$9+Inputs!$I$17/2,"NA"))</f>
        <v/>
      </c>
      <c r="H181" s="109" t="str">
        <f>IF(B181="","",IF(AND(F181="NA",G181="NA"),Inputs!$P$18-B181,"NA"))</f>
        <v/>
      </c>
      <c r="I181" s="109" t="str">
        <f>IF(B181="","",IF(F181="NA","NA",Inputs!$B$21+F181*Inputs!$E$11))</f>
        <v/>
      </c>
      <c r="J181" s="109" t="str">
        <f>IF(B181="","",IF(G181="NA","NA",Inputs!$K$10-Inputs!$I$17*Inputs!$E$11/2+Inputs!$E$11*G181+((Inputs!$N$12-Inputs!$E$11)/(2*Inputs!$I$17))*G181^2))</f>
        <v/>
      </c>
      <c r="K181" s="109" t="str">
        <f>IF(B181="","",IF(H181="NA","NA",Inputs!$P$20-H181*Inputs!$N$12))</f>
        <v/>
      </c>
      <c r="L181" s="101" t="str">
        <f t="shared" si="16"/>
        <v/>
      </c>
      <c r="M181" s="101" t="str">
        <f t="shared" si="17"/>
        <v/>
      </c>
    </row>
    <row r="182" spans="1:13" x14ac:dyDescent="0.3">
      <c r="A182" s="104"/>
      <c r="B182" s="105"/>
      <c r="C182" s="106"/>
      <c r="D182" s="107"/>
      <c r="E182" s="108"/>
      <c r="F182" s="109" t="str">
        <f>IF(B182="","",IF(B182&lt;=Inputs!$K$9-Inputs!$I$17/2,B182-Inputs!$B$20,"NA"))</f>
        <v/>
      </c>
      <c r="G182" s="109" t="str">
        <f>IF(B182="","",IF(AND(B182&gt;Inputs!$K$9-Inputs!$I$17/2,B182&lt;Inputs!$K$9+Inputs!$I$17/2),B182-Inputs!$K$9+Inputs!$I$17/2,"NA"))</f>
        <v/>
      </c>
      <c r="H182" s="109" t="str">
        <f>IF(B182="","",IF(AND(F182="NA",G182="NA"),Inputs!$P$18-B182,"NA"))</f>
        <v/>
      </c>
      <c r="I182" s="109" t="str">
        <f>IF(B182="","",IF(F182="NA","NA",Inputs!$B$21+F182*Inputs!$E$11))</f>
        <v/>
      </c>
      <c r="J182" s="109" t="str">
        <f>IF(B182="","",IF(G182="NA","NA",Inputs!$K$10-Inputs!$I$17*Inputs!$E$11/2+Inputs!$E$11*G182+((Inputs!$N$12-Inputs!$E$11)/(2*Inputs!$I$17))*G182^2))</f>
        <v/>
      </c>
      <c r="K182" s="109" t="str">
        <f>IF(B182="","",IF(H182="NA","NA",Inputs!$P$20-H182*Inputs!$N$12))</f>
        <v/>
      </c>
      <c r="L182" s="101" t="str">
        <f t="shared" si="16"/>
        <v/>
      </c>
      <c r="M182" s="101" t="str">
        <f t="shared" si="17"/>
        <v/>
      </c>
    </row>
    <row r="183" spans="1:13" x14ac:dyDescent="0.3">
      <c r="A183" s="104"/>
      <c r="B183" s="105"/>
      <c r="C183" s="106"/>
      <c r="D183" s="107"/>
      <c r="E183" s="108"/>
      <c r="F183" s="109" t="str">
        <f>IF(B183="","",IF(B183&lt;=Inputs!$K$9-Inputs!$I$17/2,B183-Inputs!$B$20,"NA"))</f>
        <v/>
      </c>
      <c r="G183" s="109" t="str">
        <f>IF(B183="","",IF(AND(B183&gt;Inputs!$K$9-Inputs!$I$17/2,B183&lt;Inputs!$K$9+Inputs!$I$17/2),B183-Inputs!$K$9+Inputs!$I$17/2,"NA"))</f>
        <v/>
      </c>
      <c r="H183" s="109" t="str">
        <f>IF(B183="","",IF(AND(F183="NA",G183="NA"),Inputs!$P$18-B183,"NA"))</f>
        <v/>
      </c>
      <c r="I183" s="109" t="str">
        <f>IF(B183="","",IF(F183="NA","NA",Inputs!$B$21+F183*Inputs!$E$11))</f>
        <v/>
      </c>
      <c r="J183" s="109" t="str">
        <f>IF(B183="","",IF(G183="NA","NA",Inputs!$K$10-Inputs!$I$17*Inputs!$E$11/2+Inputs!$E$11*G183+((Inputs!$N$12-Inputs!$E$11)/(2*Inputs!$I$17))*G183^2))</f>
        <v/>
      </c>
      <c r="K183" s="109" t="str">
        <f>IF(B183="","",IF(H183="NA","NA",Inputs!$P$20-H183*Inputs!$N$12))</f>
        <v/>
      </c>
      <c r="L183" s="101" t="str">
        <f t="shared" si="16"/>
        <v/>
      </c>
      <c r="M183" s="101" t="str">
        <f t="shared" si="17"/>
        <v/>
      </c>
    </row>
    <row r="184" spans="1:13" x14ac:dyDescent="0.3">
      <c r="A184" s="104"/>
      <c r="B184" s="105"/>
      <c r="C184" s="106"/>
      <c r="D184" s="107"/>
      <c r="E184" s="108"/>
      <c r="F184" s="109" t="str">
        <f>IF(B184="","",IF(B184&lt;=Inputs!$K$9-Inputs!$I$17/2,B184-Inputs!$B$20,"NA"))</f>
        <v/>
      </c>
      <c r="G184" s="109" t="str">
        <f>IF(B184="","",IF(AND(B184&gt;Inputs!$K$9-Inputs!$I$17/2,B184&lt;Inputs!$K$9+Inputs!$I$17/2),B184-Inputs!$K$9+Inputs!$I$17/2,"NA"))</f>
        <v/>
      </c>
      <c r="H184" s="109" t="str">
        <f>IF(B184="","",IF(AND(F184="NA",G184="NA"),Inputs!$P$18-B184,"NA"))</f>
        <v/>
      </c>
      <c r="I184" s="109" t="str">
        <f>IF(B184="","",IF(F184="NA","NA",Inputs!$B$21+F184*Inputs!$E$11))</f>
        <v/>
      </c>
      <c r="J184" s="109" t="str">
        <f>IF(B184="","",IF(G184="NA","NA",Inputs!$K$10-Inputs!$I$17*Inputs!$E$11/2+Inputs!$E$11*G184+((Inputs!$N$12-Inputs!$E$11)/(2*Inputs!$I$17))*G184^2))</f>
        <v/>
      </c>
      <c r="K184" s="109" t="str">
        <f>IF(B184="","",IF(H184="NA","NA",Inputs!$P$20-H184*Inputs!$N$12))</f>
        <v/>
      </c>
      <c r="L184" s="101" t="str">
        <f t="shared" si="16"/>
        <v/>
      </c>
      <c r="M184" s="101" t="str">
        <f t="shared" si="17"/>
        <v/>
      </c>
    </row>
    <row r="185" spans="1:13" x14ac:dyDescent="0.3">
      <c r="A185" s="104"/>
      <c r="B185" s="105"/>
      <c r="C185" s="106"/>
      <c r="D185" s="107"/>
      <c r="E185" s="108"/>
      <c r="F185" s="109" t="str">
        <f>IF(B185="","",IF(B185&lt;=Inputs!$K$9-Inputs!$I$17/2,B185-Inputs!$B$20,"NA"))</f>
        <v/>
      </c>
      <c r="G185" s="109" t="str">
        <f>IF(B185="","",IF(AND(B185&gt;Inputs!$K$9-Inputs!$I$17/2,B185&lt;Inputs!$K$9+Inputs!$I$17/2),B185-Inputs!$K$9+Inputs!$I$17/2,"NA"))</f>
        <v/>
      </c>
      <c r="H185" s="109" t="str">
        <f>IF(B185="","",IF(AND(F185="NA",G185="NA"),Inputs!$P$18-B185,"NA"))</f>
        <v/>
      </c>
      <c r="I185" s="109" t="str">
        <f>IF(B185="","",IF(F185="NA","NA",Inputs!$B$21+F185*Inputs!$E$11))</f>
        <v/>
      </c>
      <c r="J185" s="109" t="str">
        <f>IF(B185="","",IF(G185="NA","NA",Inputs!$K$10-Inputs!$I$17*Inputs!$E$11/2+Inputs!$E$11*G185+((Inputs!$N$12-Inputs!$E$11)/(2*Inputs!$I$17))*G185^2))</f>
        <v/>
      </c>
      <c r="K185" s="109" t="str">
        <f>IF(B185="","",IF(H185="NA","NA",Inputs!$P$20-H185*Inputs!$N$12))</f>
        <v/>
      </c>
      <c r="L185" s="101" t="str">
        <f t="shared" si="16"/>
        <v/>
      </c>
      <c r="M185" s="101" t="str">
        <f t="shared" si="17"/>
        <v/>
      </c>
    </row>
    <row r="186" spans="1:13" x14ac:dyDescent="0.3">
      <c r="A186" s="104"/>
      <c r="B186" s="105"/>
      <c r="C186" s="106"/>
      <c r="D186" s="107"/>
      <c r="E186" s="108"/>
      <c r="F186" s="109" t="str">
        <f>IF(B186="","",IF(B186&lt;=Inputs!$K$9-Inputs!$I$17/2,B186-Inputs!$B$20,"NA"))</f>
        <v/>
      </c>
      <c r="G186" s="109" t="str">
        <f>IF(B186="","",IF(AND(B186&gt;Inputs!$K$9-Inputs!$I$17/2,B186&lt;Inputs!$K$9+Inputs!$I$17/2),B186-Inputs!$K$9+Inputs!$I$17/2,"NA"))</f>
        <v/>
      </c>
      <c r="H186" s="109" t="str">
        <f>IF(B186="","",IF(AND(F186="NA",G186="NA"),Inputs!$P$18-B186,"NA"))</f>
        <v/>
      </c>
      <c r="I186" s="109" t="str">
        <f>IF(B186="","",IF(F186="NA","NA",Inputs!$B$21+F186*Inputs!$E$11))</f>
        <v/>
      </c>
      <c r="J186" s="109" t="str">
        <f>IF(B186="","",IF(G186="NA","NA",Inputs!$K$10-Inputs!$I$17*Inputs!$E$11/2+Inputs!$E$11*G186+((Inputs!$N$12-Inputs!$E$11)/(2*Inputs!$I$17))*G186^2))</f>
        <v/>
      </c>
      <c r="K186" s="109" t="str">
        <f>IF(B186="","",IF(H186="NA","NA",Inputs!$P$20-H186*Inputs!$N$12))</f>
        <v/>
      </c>
      <c r="L186" s="101" t="str">
        <f t="shared" si="16"/>
        <v/>
      </c>
      <c r="M186" s="101" t="str">
        <f t="shared" si="17"/>
        <v/>
      </c>
    </row>
    <row r="187" spans="1:13" x14ac:dyDescent="0.3">
      <c r="A187" s="104"/>
      <c r="B187" s="105"/>
      <c r="C187" s="106"/>
      <c r="D187" s="107"/>
      <c r="E187" s="108"/>
      <c r="F187" s="109" t="str">
        <f>IF(B187="","",IF(B187&lt;=Inputs!$K$9-Inputs!$I$17/2,B187-Inputs!$B$20,"NA"))</f>
        <v/>
      </c>
      <c r="G187" s="109" t="str">
        <f>IF(B187="","",IF(AND(B187&gt;Inputs!$K$9-Inputs!$I$17/2,B187&lt;Inputs!$K$9+Inputs!$I$17/2),B187-Inputs!$K$9+Inputs!$I$17/2,"NA"))</f>
        <v/>
      </c>
      <c r="H187" s="109" t="str">
        <f>IF(B187="","",IF(AND(F187="NA",G187="NA"),Inputs!$P$18-B187,"NA"))</f>
        <v/>
      </c>
      <c r="I187" s="109" t="str">
        <f>IF(B187="","",IF(F187="NA","NA",Inputs!$B$21+F187*Inputs!$E$11))</f>
        <v/>
      </c>
      <c r="J187" s="109" t="str">
        <f>IF(B187="","",IF(G187="NA","NA",Inputs!$K$10-Inputs!$I$17*Inputs!$E$11/2+Inputs!$E$11*G187+((Inputs!$N$12-Inputs!$E$11)/(2*Inputs!$I$17))*G187^2))</f>
        <v/>
      </c>
      <c r="K187" s="109" t="str">
        <f>IF(B187="","",IF(H187="NA","NA",Inputs!$P$20-H187*Inputs!$N$12))</f>
        <v/>
      </c>
      <c r="L187" s="101" t="str">
        <f t="shared" si="16"/>
        <v/>
      </c>
      <c r="M187" s="101" t="str">
        <f t="shared" si="17"/>
        <v/>
      </c>
    </row>
    <row r="188" spans="1:13" x14ac:dyDescent="0.3">
      <c r="A188" s="104"/>
      <c r="B188" s="105"/>
      <c r="C188" s="106"/>
      <c r="D188" s="107"/>
      <c r="E188" s="108"/>
      <c r="F188" s="109" t="str">
        <f>IF(B188="","",IF(B188&lt;=Inputs!$K$9-Inputs!$I$17/2,B188-Inputs!$B$20,"NA"))</f>
        <v/>
      </c>
      <c r="G188" s="109" t="str">
        <f>IF(B188="","",IF(AND(B188&gt;Inputs!$K$9-Inputs!$I$17/2,B188&lt;Inputs!$K$9+Inputs!$I$17/2),B188-Inputs!$K$9+Inputs!$I$17/2,"NA"))</f>
        <v/>
      </c>
      <c r="H188" s="109" t="str">
        <f>IF(B188="","",IF(AND(F188="NA",G188="NA"),Inputs!$P$18-B188,"NA"))</f>
        <v/>
      </c>
      <c r="I188" s="109" t="str">
        <f>IF(B188="","",IF(F188="NA","NA",Inputs!$B$21+F188*Inputs!$E$11))</f>
        <v/>
      </c>
      <c r="J188" s="109" t="str">
        <f>IF(B188="","",IF(G188="NA","NA",Inputs!$K$10-Inputs!$I$17*Inputs!$E$11/2+Inputs!$E$11*G188+((Inputs!$N$12-Inputs!$E$11)/(2*Inputs!$I$17))*G188^2))</f>
        <v/>
      </c>
      <c r="K188" s="109" t="str">
        <f>IF(B188="","",IF(H188="NA","NA",Inputs!$P$20-H188*Inputs!$N$12))</f>
        <v/>
      </c>
      <c r="L188" s="101" t="str">
        <f t="shared" si="16"/>
        <v/>
      </c>
      <c r="M188" s="101" t="str">
        <f t="shared" si="17"/>
        <v/>
      </c>
    </row>
    <row r="189" spans="1:13" x14ac:dyDescent="0.3">
      <c r="A189" s="104"/>
      <c r="B189" s="105"/>
      <c r="C189" s="106"/>
      <c r="D189" s="107"/>
      <c r="E189" s="108"/>
      <c r="F189" s="109" t="str">
        <f>IF(B189="","",IF(B189&lt;=Inputs!$K$9-Inputs!$I$17/2,B189-Inputs!$B$20,"NA"))</f>
        <v/>
      </c>
      <c r="G189" s="109" t="str">
        <f>IF(B189="","",IF(AND(B189&gt;Inputs!$K$9-Inputs!$I$17/2,B189&lt;Inputs!$K$9+Inputs!$I$17/2),B189-Inputs!$K$9+Inputs!$I$17/2,"NA"))</f>
        <v/>
      </c>
      <c r="H189" s="109" t="str">
        <f>IF(B189="","",IF(AND(F189="NA",G189="NA"),Inputs!$P$18-B189,"NA"))</f>
        <v/>
      </c>
      <c r="I189" s="109" t="str">
        <f>IF(B189="","",IF(F189="NA","NA",Inputs!$B$21+F189*Inputs!$E$11))</f>
        <v/>
      </c>
      <c r="J189" s="109" t="str">
        <f>IF(B189="","",IF(G189="NA","NA",Inputs!$K$10-Inputs!$I$17*Inputs!$E$11/2+Inputs!$E$11*G189+((Inputs!$N$12-Inputs!$E$11)/(2*Inputs!$I$17))*G189^2))</f>
        <v/>
      </c>
      <c r="K189" s="109" t="str">
        <f>IF(B189="","",IF(H189="NA","NA",Inputs!$P$20-H189*Inputs!$N$12))</f>
        <v/>
      </c>
      <c r="L189" s="101" t="str">
        <f t="shared" si="16"/>
        <v/>
      </c>
      <c r="M189" s="101" t="str">
        <f t="shared" si="17"/>
        <v/>
      </c>
    </row>
    <row r="190" spans="1:13" x14ac:dyDescent="0.3">
      <c r="A190" s="104"/>
      <c r="B190" s="105"/>
      <c r="C190" s="106"/>
      <c r="D190" s="107"/>
      <c r="E190" s="108"/>
      <c r="F190" s="109" t="str">
        <f>IF(B190="","",IF(B190&lt;=Inputs!$K$9-Inputs!$I$17/2,B190-Inputs!$B$20,"NA"))</f>
        <v/>
      </c>
      <c r="G190" s="109" t="str">
        <f>IF(B190="","",IF(AND(B190&gt;Inputs!$K$9-Inputs!$I$17/2,B190&lt;Inputs!$K$9+Inputs!$I$17/2),B190-Inputs!$K$9+Inputs!$I$17/2,"NA"))</f>
        <v/>
      </c>
      <c r="H190" s="109" t="str">
        <f>IF(B190="","",IF(AND(F190="NA",G190="NA"),Inputs!$P$18-B190,"NA"))</f>
        <v/>
      </c>
      <c r="I190" s="109" t="str">
        <f>IF(B190="","",IF(F190="NA","NA",Inputs!$B$21+F190*Inputs!$E$11))</f>
        <v/>
      </c>
      <c r="J190" s="109" t="str">
        <f>IF(B190="","",IF(G190="NA","NA",Inputs!$K$10-Inputs!$I$17*Inputs!$E$11/2+Inputs!$E$11*G190+((Inputs!$N$12-Inputs!$E$11)/(2*Inputs!$I$17))*G190^2))</f>
        <v/>
      </c>
      <c r="K190" s="109" t="str">
        <f>IF(B190="","",IF(H190="NA","NA",Inputs!$P$20-H190*Inputs!$N$12))</f>
        <v/>
      </c>
      <c r="L190" s="101" t="str">
        <f t="shared" si="16"/>
        <v/>
      </c>
      <c r="M190" s="101" t="str">
        <f t="shared" si="17"/>
        <v/>
      </c>
    </row>
    <row r="191" spans="1:13" x14ac:dyDescent="0.3">
      <c r="A191" s="104"/>
      <c r="B191" s="105"/>
      <c r="C191" s="106"/>
      <c r="D191" s="107"/>
      <c r="E191" s="108"/>
      <c r="F191" s="109" t="str">
        <f>IF(B191="","",IF(B191&lt;=Inputs!$K$9-Inputs!$I$17/2,B191-Inputs!$B$20,"NA"))</f>
        <v/>
      </c>
      <c r="G191" s="109" t="str">
        <f>IF(B191="","",IF(AND(B191&gt;Inputs!$K$9-Inputs!$I$17/2,B191&lt;Inputs!$K$9+Inputs!$I$17/2),B191-Inputs!$K$9+Inputs!$I$17/2,"NA"))</f>
        <v/>
      </c>
      <c r="H191" s="109" t="str">
        <f>IF(B191="","",IF(AND(F191="NA",G191="NA"),Inputs!$P$18-B191,"NA"))</f>
        <v/>
      </c>
      <c r="I191" s="109" t="str">
        <f>IF(B191="","",IF(F191="NA","NA",Inputs!$B$21+F191*Inputs!$E$11))</f>
        <v/>
      </c>
      <c r="J191" s="109" t="str">
        <f>IF(B191="","",IF(G191="NA","NA",Inputs!$K$10-Inputs!$I$17*Inputs!$E$11/2+Inputs!$E$11*G191+((Inputs!$N$12-Inputs!$E$11)/(2*Inputs!$I$17))*G191^2))</f>
        <v/>
      </c>
      <c r="K191" s="109" t="str">
        <f>IF(B191="","",IF(H191="NA","NA",Inputs!$P$20-H191*Inputs!$N$12))</f>
        <v/>
      </c>
      <c r="L191" s="101" t="str">
        <f t="shared" si="16"/>
        <v/>
      </c>
      <c r="M191" s="101" t="str">
        <f t="shared" si="17"/>
        <v/>
      </c>
    </row>
    <row r="192" spans="1:13" x14ac:dyDescent="0.3">
      <c r="A192" s="104"/>
      <c r="B192" s="105"/>
      <c r="C192" s="106"/>
      <c r="D192" s="107"/>
      <c r="E192" s="108"/>
      <c r="F192" s="109" t="str">
        <f>IF(B192="","",IF(B192&lt;=Inputs!$K$9-Inputs!$I$17/2,B192-Inputs!$B$20,"NA"))</f>
        <v/>
      </c>
      <c r="G192" s="109" t="str">
        <f>IF(B192="","",IF(AND(B192&gt;Inputs!$K$9-Inputs!$I$17/2,B192&lt;Inputs!$K$9+Inputs!$I$17/2),B192-Inputs!$K$9+Inputs!$I$17/2,"NA"))</f>
        <v/>
      </c>
      <c r="H192" s="109" t="str">
        <f>IF(B192="","",IF(AND(F192="NA",G192="NA"),Inputs!$P$18-B192,"NA"))</f>
        <v/>
      </c>
      <c r="I192" s="109" t="str">
        <f>IF(B192="","",IF(F192="NA","NA",Inputs!$B$21+F192*Inputs!$E$11))</f>
        <v/>
      </c>
      <c r="J192" s="109" t="str">
        <f>IF(B192="","",IF(G192="NA","NA",Inputs!$K$10-Inputs!$I$17*Inputs!$E$11/2+Inputs!$E$11*G192+((Inputs!$N$12-Inputs!$E$11)/(2*Inputs!$I$17))*G192^2))</f>
        <v/>
      </c>
      <c r="K192" s="109" t="str">
        <f>IF(B192="","",IF(H192="NA","NA",Inputs!$P$20-H192*Inputs!$N$12))</f>
        <v/>
      </c>
      <c r="L192" s="101" t="str">
        <f t="shared" si="16"/>
        <v/>
      </c>
      <c r="M192" s="101" t="str">
        <f t="shared" si="17"/>
        <v/>
      </c>
    </row>
    <row r="193" spans="1:13" x14ac:dyDescent="0.3">
      <c r="A193" s="104"/>
      <c r="B193" s="105"/>
      <c r="C193" s="106"/>
      <c r="D193" s="107"/>
      <c r="E193" s="108"/>
      <c r="F193" s="109" t="str">
        <f>IF(B193="","",IF(B193&lt;=Inputs!$K$9-Inputs!$I$17/2,B193-Inputs!$B$20,"NA"))</f>
        <v/>
      </c>
      <c r="G193" s="109" t="str">
        <f>IF(B193="","",IF(AND(B193&gt;Inputs!$K$9-Inputs!$I$17/2,B193&lt;Inputs!$K$9+Inputs!$I$17/2),B193-Inputs!$K$9+Inputs!$I$17/2,"NA"))</f>
        <v/>
      </c>
      <c r="H193" s="109" t="str">
        <f>IF(B193="","",IF(AND(F193="NA",G193="NA"),Inputs!$P$18-B193,"NA"))</f>
        <v/>
      </c>
      <c r="I193" s="109" t="str">
        <f>IF(B193="","",IF(F193="NA","NA",Inputs!$B$21+F193*Inputs!$E$11))</f>
        <v/>
      </c>
      <c r="J193" s="109" t="str">
        <f>IF(B193="","",IF(G193="NA","NA",Inputs!$K$10-Inputs!$I$17*Inputs!$E$11/2+Inputs!$E$11*G193+((Inputs!$N$12-Inputs!$E$11)/(2*Inputs!$I$17))*G193^2))</f>
        <v/>
      </c>
      <c r="K193" s="109" t="str">
        <f>IF(B193="","",IF(H193="NA","NA",Inputs!$P$20-H193*Inputs!$N$12))</f>
        <v/>
      </c>
      <c r="L193" s="101" t="str">
        <f t="shared" si="16"/>
        <v/>
      </c>
      <c r="M193" s="101" t="str">
        <f t="shared" si="17"/>
        <v/>
      </c>
    </row>
    <row r="194" spans="1:13" x14ac:dyDescent="0.3">
      <c r="A194" s="104"/>
      <c r="B194" s="105"/>
      <c r="C194" s="106"/>
      <c r="D194" s="107"/>
      <c r="E194" s="108"/>
      <c r="F194" s="109" t="str">
        <f>IF(B194="","",IF(B194&lt;=Inputs!$K$9-Inputs!$I$17/2,B194-Inputs!$B$20,"NA"))</f>
        <v/>
      </c>
      <c r="G194" s="109" t="str">
        <f>IF(B194="","",IF(AND(B194&gt;Inputs!$K$9-Inputs!$I$17/2,B194&lt;Inputs!$K$9+Inputs!$I$17/2),B194-Inputs!$K$9+Inputs!$I$17/2,"NA"))</f>
        <v/>
      </c>
      <c r="H194" s="109" t="str">
        <f>IF(B194="","",IF(AND(F194="NA",G194="NA"),Inputs!$P$18-B194,"NA"))</f>
        <v/>
      </c>
      <c r="I194" s="109" t="str">
        <f>IF(B194="","",IF(F194="NA","NA",Inputs!$B$21+F194*Inputs!$E$11))</f>
        <v/>
      </c>
      <c r="J194" s="109" t="str">
        <f>IF(B194="","",IF(G194="NA","NA",Inputs!$K$10-Inputs!$I$17*Inputs!$E$11/2+Inputs!$E$11*G194+((Inputs!$N$12-Inputs!$E$11)/(2*Inputs!$I$17))*G194^2))</f>
        <v/>
      </c>
      <c r="K194" s="109" t="str">
        <f>IF(B194="","",IF(H194="NA","NA",Inputs!$P$20-H194*Inputs!$N$12))</f>
        <v/>
      </c>
      <c r="L194" s="101" t="str">
        <f t="shared" si="16"/>
        <v/>
      </c>
      <c r="M194" s="101" t="str">
        <f t="shared" si="17"/>
        <v/>
      </c>
    </row>
    <row r="195" spans="1:13" x14ac:dyDescent="0.3">
      <c r="A195" s="104"/>
      <c r="B195" s="105"/>
      <c r="C195" s="106"/>
      <c r="D195" s="107"/>
      <c r="E195" s="108"/>
      <c r="F195" s="109" t="str">
        <f>IF(B195="","",IF(B195&lt;=Inputs!$K$9-Inputs!$I$17/2,B195-Inputs!$B$20,"NA"))</f>
        <v/>
      </c>
      <c r="G195" s="109" t="str">
        <f>IF(B195="","",IF(AND(B195&gt;Inputs!$K$9-Inputs!$I$17/2,B195&lt;Inputs!$K$9+Inputs!$I$17/2),B195-Inputs!$K$9+Inputs!$I$17/2,"NA"))</f>
        <v/>
      </c>
      <c r="H195" s="109" t="str">
        <f>IF(B195="","",IF(AND(F195="NA",G195="NA"),Inputs!$P$18-B195,"NA"))</f>
        <v/>
      </c>
      <c r="I195" s="109" t="str">
        <f>IF(B195="","",IF(F195="NA","NA",Inputs!$B$21+F195*Inputs!$E$11))</f>
        <v/>
      </c>
      <c r="J195" s="109" t="str">
        <f>IF(B195="","",IF(G195="NA","NA",Inputs!$K$10-Inputs!$I$17*Inputs!$E$11/2+Inputs!$E$11*G195+((Inputs!$N$12-Inputs!$E$11)/(2*Inputs!$I$17))*G195^2))</f>
        <v/>
      </c>
      <c r="K195" s="109" t="str">
        <f>IF(B195="","",IF(H195="NA","NA",Inputs!$P$20-H195*Inputs!$N$12))</f>
        <v/>
      </c>
      <c r="L195" s="101" t="str">
        <f t="shared" si="16"/>
        <v/>
      </c>
      <c r="M195" s="101" t="str">
        <f t="shared" si="17"/>
        <v/>
      </c>
    </row>
    <row r="196" spans="1:13" x14ac:dyDescent="0.3">
      <c r="A196" s="104"/>
      <c r="B196" s="105"/>
      <c r="C196" s="106"/>
      <c r="D196" s="107"/>
      <c r="E196" s="108"/>
      <c r="F196" s="109" t="str">
        <f>IF(B196="","",IF(B196&lt;=Inputs!$K$9-Inputs!$I$17/2,B196-Inputs!$B$20,"NA"))</f>
        <v/>
      </c>
      <c r="G196" s="109" t="str">
        <f>IF(B196="","",IF(AND(B196&gt;Inputs!$K$9-Inputs!$I$17/2,B196&lt;Inputs!$K$9+Inputs!$I$17/2),B196-Inputs!$K$9+Inputs!$I$17/2,"NA"))</f>
        <v/>
      </c>
      <c r="H196" s="109" t="str">
        <f>IF(B196="","",IF(AND(F196="NA",G196="NA"),Inputs!$P$18-B196,"NA"))</f>
        <v/>
      </c>
      <c r="I196" s="109" t="str">
        <f>IF(B196="","",IF(F196="NA","NA",Inputs!$B$21+F196*Inputs!$E$11))</f>
        <v/>
      </c>
      <c r="J196" s="109" t="str">
        <f>IF(B196="","",IF(G196="NA","NA",Inputs!$K$10-Inputs!$I$17*Inputs!$E$11/2+Inputs!$E$11*G196+((Inputs!$N$12-Inputs!$E$11)/(2*Inputs!$I$17))*G196^2))</f>
        <v/>
      </c>
      <c r="K196" s="109" t="str">
        <f>IF(B196="","",IF(H196="NA","NA",Inputs!$P$20-H196*Inputs!$N$12))</f>
        <v/>
      </c>
      <c r="L196" s="101" t="str">
        <f t="shared" si="16"/>
        <v/>
      </c>
      <c r="M196" s="101" t="str">
        <f t="shared" si="17"/>
        <v/>
      </c>
    </row>
    <row r="197" spans="1:13" x14ac:dyDescent="0.3">
      <c r="A197" s="104"/>
      <c r="B197" s="105"/>
      <c r="C197" s="106"/>
      <c r="D197" s="107"/>
      <c r="E197" s="108"/>
      <c r="F197" s="109" t="str">
        <f>IF(B197="","",IF(B197&lt;=Inputs!$K$9-Inputs!$I$17/2,B197-Inputs!$B$20,"NA"))</f>
        <v/>
      </c>
      <c r="G197" s="109" t="str">
        <f>IF(B197="","",IF(AND(B197&gt;Inputs!$K$9-Inputs!$I$17/2,B197&lt;Inputs!$K$9+Inputs!$I$17/2),B197-Inputs!$K$9+Inputs!$I$17/2,"NA"))</f>
        <v/>
      </c>
      <c r="H197" s="109" t="str">
        <f>IF(B197="","",IF(AND(F197="NA",G197="NA"),Inputs!$P$18-B197,"NA"))</f>
        <v/>
      </c>
      <c r="I197" s="109" t="str">
        <f>IF(B197="","",IF(F197="NA","NA",Inputs!$B$21+F197*Inputs!$E$11))</f>
        <v/>
      </c>
      <c r="J197" s="109" t="str">
        <f>IF(B197="","",IF(G197="NA","NA",Inputs!$K$10-Inputs!$I$17*Inputs!$E$11/2+Inputs!$E$11*G197+((Inputs!$N$12-Inputs!$E$11)/(2*Inputs!$I$17))*G197^2))</f>
        <v/>
      </c>
      <c r="K197" s="109" t="str">
        <f>IF(B197="","",IF(H197="NA","NA",Inputs!$P$20-H197*Inputs!$N$12))</f>
        <v/>
      </c>
      <c r="L197" s="101" t="str">
        <f t="shared" si="16"/>
        <v/>
      </c>
      <c r="M197" s="101" t="str">
        <f t="shared" si="17"/>
        <v/>
      </c>
    </row>
    <row r="198" spans="1:13" x14ac:dyDescent="0.3">
      <c r="A198" s="104"/>
      <c r="B198" s="105"/>
      <c r="C198" s="106"/>
      <c r="D198" s="107"/>
      <c r="E198" s="108"/>
      <c r="F198" s="109" t="str">
        <f>IF(B198="","",IF(B198&lt;=Inputs!$K$9-Inputs!$I$17/2,B198-Inputs!$B$20,"NA"))</f>
        <v/>
      </c>
      <c r="G198" s="109" t="str">
        <f>IF(B198="","",IF(AND(B198&gt;Inputs!$K$9-Inputs!$I$17/2,B198&lt;Inputs!$K$9+Inputs!$I$17/2),B198-Inputs!$K$9+Inputs!$I$17/2,"NA"))</f>
        <v/>
      </c>
      <c r="H198" s="109" t="str">
        <f>IF(B198="","",IF(AND(F198="NA",G198="NA"),Inputs!$P$18-B198,"NA"))</f>
        <v/>
      </c>
      <c r="I198" s="109" t="str">
        <f>IF(B198="","",IF(F198="NA","NA",Inputs!$B$21+F198*Inputs!$E$11))</f>
        <v/>
      </c>
      <c r="J198" s="109" t="str">
        <f>IF(B198="","",IF(G198="NA","NA",Inputs!$K$10-Inputs!$I$17*Inputs!$E$11/2+Inputs!$E$11*G198+((Inputs!$N$12-Inputs!$E$11)/(2*Inputs!$I$17))*G198^2))</f>
        <v/>
      </c>
      <c r="K198" s="109" t="str">
        <f>IF(B198="","",IF(H198="NA","NA",Inputs!$P$20-H198*Inputs!$N$12))</f>
        <v/>
      </c>
      <c r="L198" s="101" t="str">
        <f t="shared" si="16"/>
        <v/>
      </c>
      <c r="M198" s="101" t="str">
        <f t="shared" si="17"/>
        <v/>
      </c>
    </row>
    <row r="199" spans="1:13" x14ac:dyDescent="0.3">
      <c r="A199" s="104"/>
      <c r="B199" s="105"/>
      <c r="C199" s="106"/>
      <c r="D199" s="107"/>
      <c r="E199" s="108"/>
      <c r="F199" s="109" t="str">
        <f>IF(B199="","",IF(B199&lt;=Inputs!$K$9-Inputs!$I$17/2,B199-Inputs!$B$20,"NA"))</f>
        <v/>
      </c>
      <c r="G199" s="109" t="str">
        <f>IF(B199="","",IF(AND(B199&gt;Inputs!$K$9-Inputs!$I$17/2,B199&lt;Inputs!$K$9+Inputs!$I$17/2),B199-Inputs!$K$9+Inputs!$I$17/2,"NA"))</f>
        <v/>
      </c>
      <c r="H199" s="109" t="str">
        <f>IF(B199="","",IF(AND(F199="NA",G199="NA"),Inputs!$P$18-B199,"NA"))</f>
        <v/>
      </c>
      <c r="I199" s="109" t="str">
        <f>IF(B199="","",IF(F199="NA","NA",Inputs!$B$21+F199*Inputs!$E$11))</f>
        <v/>
      </c>
      <c r="J199" s="109" t="str">
        <f>IF(B199="","",IF(G199="NA","NA",Inputs!$K$10-Inputs!$I$17*Inputs!$E$11/2+Inputs!$E$11*G199+((Inputs!$N$12-Inputs!$E$11)/(2*Inputs!$I$17))*G199^2))</f>
        <v/>
      </c>
      <c r="K199" s="109" t="str">
        <f>IF(B199="","",IF(H199="NA","NA",Inputs!$P$20-H199*Inputs!$N$12))</f>
        <v/>
      </c>
      <c r="L199" s="101" t="str">
        <f t="shared" si="16"/>
        <v/>
      </c>
      <c r="M199" s="101" t="str">
        <f t="shared" si="17"/>
        <v/>
      </c>
    </row>
    <row r="200" spans="1:13" x14ac:dyDescent="0.3">
      <c r="A200" s="104"/>
      <c r="B200" s="105"/>
      <c r="C200" s="106"/>
      <c r="D200" s="107"/>
      <c r="E200" s="108"/>
      <c r="F200" s="109" t="str">
        <f>IF(B200="","",IF(B200&lt;=Inputs!$K$9-Inputs!$I$17/2,B200-Inputs!$B$20,"NA"))</f>
        <v/>
      </c>
      <c r="G200" s="109" t="str">
        <f>IF(B200="","",IF(AND(B200&gt;Inputs!$K$9-Inputs!$I$17/2,B200&lt;Inputs!$K$9+Inputs!$I$17/2),B200-Inputs!$K$9+Inputs!$I$17/2,"NA"))</f>
        <v/>
      </c>
      <c r="H200" s="109" t="str">
        <f>IF(B200="","",IF(AND(F200="NA",G200="NA"),Inputs!$P$18-B200,"NA"))</f>
        <v/>
      </c>
      <c r="I200" s="109" t="str">
        <f>IF(B200="","",IF(F200="NA","NA",Inputs!$B$21+F200*Inputs!$E$11))</f>
        <v/>
      </c>
      <c r="J200" s="109" t="str">
        <f>IF(B200="","",IF(G200="NA","NA",Inputs!$K$10-Inputs!$I$17*Inputs!$E$11/2+Inputs!$E$11*G200+((Inputs!$N$12-Inputs!$E$11)/(2*Inputs!$I$17))*G200^2))</f>
        <v/>
      </c>
      <c r="K200" s="109" t="str">
        <f>IF(B200="","",IF(H200="NA","NA",Inputs!$P$20-H200*Inputs!$N$12))</f>
        <v/>
      </c>
      <c r="L200" s="101" t="str">
        <f t="shared" si="16"/>
        <v/>
      </c>
      <c r="M200" s="101" t="str">
        <f t="shared" si="17"/>
        <v/>
      </c>
    </row>
    <row r="201" spans="1:13" x14ac:dyDescent="0.3">
      <c r="A201" s="104"/>
      <c r="B201" s="105"/>
      <c r="C201" s="106"/>
      <c r="D201" s="107"/>
      <c r="E201" s="108"/>
      <c r="F201" s="109" t="str">
        <f>IF(B201="","",IF(B201&lt;=Inputs!$K$9-Inputs!$I$17/2,B201-Inputs!$B$20,"NA"))</f>
        <v/>
      </c>
      <c r="G201" s="109" t="str">
        <f>IF(B201="","",IF(AND(B201&gt;Inputs!$K$9-Inputs!$I$17/2,B201&lt;Inputs!$K$9+Inputs!$I$17/2),B201-Inputs!$K$9+Inputs!$I$17/2,"NA"))</f>
        <v/>
      </c>
      <c r="H201" s="109" t="str">
        <f>IF(B201="","",IF(AND(F201="NA",G201="NA"),Inputs!$P$18-B201,"NA"))</f>
        <v/>
      </c>
      <c r="I201" s="109" t="str">
        <f>IF(B201="","",IF(F201="NA","NA",Inputs!$B$21+F201*Inputs!$E$11))</f>
        <v/>
      </c>
      <c r="J201" s="109" t="str">
        <f>IF(B201="","",IF(G201="NA","NA",Inputs!$K$10-Inputs!$I$17*Inputs!$E$11/2+Inputs!$E$11*G201+((Inputs!$N$12-Inputs!$E$11)/(2*Inputs!$I$17))*G201^2))</f>
        <v/>
      </c>
      <c r="K201" s="109" t="str">
        <f>IF(B201="","",IF(H201="NA","NA",Inputs!$P$20-H201*Inputs!$N$12))</f>
        <v/>
      </c>
      <c r="L201" s="101" t="str">
        <f t="shared" si="16"/>
        <v/>
      </c>
      <c r="M201" s="101" t="str">
        <f t="shared" si="17"/>
        <v/>
      </c>
    </row>
    <row r="202" spans="1:13" x14ac:dyDescent="0.3">
      <c r="A202" s="104"/>
      <c r="B202" s="105"/>
      <c r="C202" s="106"/>
      <c r="D202" s="107"/>
      <c r="E202" s="108"/>
      <c r="F202" s="109" t="str">
        <f>IF(B202="","",IF(B202&lt;=Inputs!$K$9-Inputs!$I$17/2,B202-Inputs!$B$20,"NA"))</f>
        <v/>
      </c>
      <c r="G202" s="109" t="str">
        <f>IF(B202="","",IF(AND(B202&gt;Inputs!$K$9-Inputs!$I$17/2,B202&lt;Inputs!$K$9+Inputs!$I$17/2),B202-Inputs!$K$9+Inputs!$I$17/2,"NA"))</f>
        <v/>
      </c>
      <c r="H202" s="109" t="str">
        <f>IF(B202="","",IF(AND(F202="NA",G202="NA"),Inputs!$P$18-B202,"NA"))</f>
        <v/>
      </c>
      <c r="I202" s="109" t="str">
        <f>IF(B202="","",IF(F202="NA","NA",Inputs!$B$21+F202*Inputs!$E$11))</f>
        <v/>
      </c>
      <c r="J202" s="109" t="str">
        <f>IF(B202="","",IF(G202="NA","NA",Inputs!$K$10-Inputs!$I$17*Inputs!$E$11/2+Inputs!$E$11*G202+((Inputs!$N$12-Inputs!$E$11)/(2*Inputs!$I$17))*G202^2))</f>
        <v/>
      </c>
      <c r="K202" s="109" t="str">
        <f>IF(B202="","",IF(H202="NA","NA",Inputs!$P$20-H202*Inputs!$N$12))</f>
        <v/>
      </c>
      <c r="L202" s="101" t="str">
        <f t="shared" si="16"/>
        <v/>
      </c>
      <c r="M202" s="101" t="str">
        <f t="shared" si="17"/>
        <v/>
      </c>
    </row>
    <row r="203" spans="1:13" x14ac:dyDescent="0.3">
      <c r="A203" s="104"/>
      <c r="B203" s="105"/>
      <c r="C203" s="106"/>
      <c r="D203" s="107"/>
      <c r="E203" s="108"/>
      <c r="F203" s="109" t="str">
        <f>IF(B203="","",IF(B203&lt;=Inputs!$K$9-Inputs!$I$17/2,B203-Inputs!$B$20,"NA"))</f>
        <v/>
      </c>
      <c r="G203" s="109" t="str">
        <f>IF(B203="","",IF(AND(B203&gt;Inputs!$K$9-Inputs!$I$17/2,B203&lt;Inputs!$K$9+Inputs!$I$17/2),B203-Inputs!$K$9+Inputs!$I$17/2,"NA"))</f>
        <v/>
      </c>
      <c r="H203" s="109" t="str">
        <f>IF(B203="","",IF(AND(F203="NA",G203="NA"),Inputs!$P$18-B203,"NA"))</f>
        <v/>
      </c>
      <c r="I203" s="109" t="str">
        <f>IF(B203="","",IF(F203="NA","NA",Inputs!$B$21+F203*Inputs!$E$11))</f>
        <v/>
      </c>
      <c r="J203" s="109" t="str">
        <f>IF(B203="","",IF(G203="NA","NA",Inputs!$K$10-Inputs!$I$17*Inputs!$E$11/2+Inputs!$E$11*G203+((Inputs!$N$12-Inputs!$E$11)/(2*Inputs!$I$17))*G203^2))</f>
        <v/>
      </c>
      <c r="K203" s="109" t="str">
        <f>IF(B203="","",IF(H203="NA","NA",Inputs!$P$20-H203*Inputs!$N$12))</f>
        <v/>
      </c>
      <c r="L203" s="101" t="str">
        <f t="shared" si="16"/>
        <v/>
      </c>
      <c r="M203" s="101" t="str">
        <f t="shared" si="17"/>
        <v/>
      </c>
    </row>
    <row r="204" spans="1:13" x14ac:dyDescent="0.3">
      <c r="A204" s="104"/>
      <c r="B204" s="105"/>
      <c r="C204" s="106"/>
      <c r="D204" s="107"/>
      <c r="E204" s="108"/>
      <c r="F204" s="109" t="str">
        <f>IF(B204="","",IF(B204&lt;=Inputs!$K$9-Inputs!$I$17/2,B204-Inputs!$B$20,"NA"))</f>
        <v/>
      </c>
      <c r="G204" s="109" t="str">
        <f>IF(B204="","",IF(AND(B204&gt;Inputs!$K$9-Inputs!$I$17/2,B204&lt;Inputs!$K$9+Inputs!$I$17/2),B204-Inputs!$K$9+Inputs!$I$17/2,"NA"))</f>
        <v/>
      </c>
      <c r="H204" s="109" t="str">
        <f>IF(B204="","",IF(AND(F204="NA",G204="NA"),Inputs!$P$18-B204,"NA"))</f>
        <v/>
      </c>
      <c r="I204" s="109" t="str">
        <f>IF(B204="","",IF(F204="NA","NA",Inputs!$B$21+F204*Inputs!$E$11))</f>
        <v/>
      </c>
      <c r="J204" s="109" t="str">
        <f>IF(B204="","",IF(G204="NA","NA",Inputs!$K$10-Inputs!$I$17*Inputs!$E$11/2+Inputs!$E$11*G204+((Inputs!$N$12-Inputs!$E$11)/(2*Inputs!$I$17))*G204^2))</f>
        <v/>
      </c>
      <c r="K204" s="109" t="str">
        <f>IF(B204="","",IF(H204="NA","NA",Inputs!$P$20-H204*Inputs!$N$12))</f>
        <v/>
      </c>
      <c r="L204" s="101" t="str">
        <f t="shared" si="16"/>
        <v/>
      </c>
      <c r="M204" s="101" t="str">
        <f t="shared" si="17"/>
        <v/>
      </c>
    </row>
    <row r="205" spans="1:13" x14ac:dyDescent="0.3">
      <c r="A205" s="104"/>
      <c r="B205" s="105"/>
      <c r="C205" s="106"/>
      <c r="D205" s="107"/>
      <c r="E205" s="108"/>
      <c r="F205" s="109" t="str">
        <f>IF(B205="","",IF(B205&lt;=Inputs!$K$9-Inputs!$I$17/2,B205-Inputs!$B$20,"NA"))</f>
        <v/>
      </c>
      <c r="G205" s="109" t="str">
        <f>IF(B205="","",IF(AND(B205&gt;Inputs!$K$9-Inputs!$I$17/2,B205&lt;Inputs!$K$9+Inputs!$I$17/2),B205-Inputs!$K$9+Inputs!$I$17/2,"NA"))</f>
        <v/>
      </c>
      <c r="H205" s="109" t="str">
        <f>IF(B205="","",IF(AND(F205="NA",G205="NA"),Inputs!$P$18-B205,"NA"))</f>
        <v/>
      </c>
      <c r="I205" s="109" t="str">
        <f>IF(B205="","",IF(F205="NA","NA",Inputs!$B$21+F205*Inputs!$E$11))</f>
        <v/>
      </c>
      <c r="J205" s="109" t="str">
        <f>IF(B205="","",IF(G205="NA","NA",Inputs!$K$10-Inputs!$I$17*Inputs!$E$11/2+Inputs!$E$11*G205+((Inputs!$N$12-Inputs!$E$11)/(2*Inputs!$I$17))*G205^2))</f>
        <v/>
      </c>
      <c r="K205" s="109" t="str">
        <f>IF(B205="","",IF(H205="NA","NA",Inputs!$P$20-H205*Inputs!$N$12))</f>
        <v/>
      </c>
      <c r="L205" s="101" t="str">
        <f t="shared" si="16"/>
        <v/>
      </c>
      <c r="M205" s="101" t="str">
        <f t="shared" si="17"/>
        <v/>
      </c>
    </row>
    <row r="206" spans="1:13" x14ac:dyDescent="0.3">
      <c r="A206" s="104"/>
      <c r="B206" s="105"/>
      <c r="C206" s="106"/>
      <c r="D206" s="107"/>
      <c r="E206" s="108"/>
      <c r="F206" s="109" t="str">
        <f>IF(B206="","",IF(B206&lt;=Inputs!$K$9-Inputs!$I$17/2,B206-Inputs!$B$20,"NA"))</f>
        <v/>
      </c>
      <c r="G206" s="109" t="str">
        <f>IF(B206="","",IF(AND(B206&gt;Inputs!$K$9-Inputs!$I$17/2,B206&lt;Inputs!$K$9+Inputs!$I$17/2),B206-Inputs!$K$9+Inputs!$I$17/2,"NA"))</f>
        <v/>
      </c>
      <c r="H206" s="109" t="str">
        <f>IF(B206="","",IF(AND(F206="NA",G206="NA"),Inputs!$P$18-B206,"NA"))</f>
        <v/>
      </c>
      <c r="I206" s="109" t="str">
        <f>IF(B206="","",IF(F206="NA","NA",Inputs!$B$21+F206*Inputs!$E$11))</f>
        <v/>
      </c>
      <c r="J206" s="109" t="str">
        <f>IF(B206="","",IF(G206="NA","NA",Inputs!$K$10-Inputs!$I$17*Inputs!$E$11/2+Inputs!$E$11*G206+((Inputs!$N$12-Inputs!$E$11)/(2*Inputs!$I$17))*G206^2))</f>
        <v/>
      </c>
      <c r="K206" s="109" t="str">
        <f>IF(B206="","",IF(H206="NA","NA",Inputs!$P$20-H206*Inputs!$N$12))</f>
        <v/>
      </c>
      <c r="L206" s="101" t="str">
        <f t="shared" si="16"/>
        <v/>
      </c>
      <c r="M206" s="101" t="str">
        <f t="shared" si="17"/>
        <v/>
      </c>
    </row>
    <row r="207" spans="1:13" x14ac:dyDescent="0.3">
      <c r="A207" s="104"/>
      <c r="B207" s="105"/>
      <c r="C207" s="106"/>
      <c r="D207" s="107"/>
      <c r="E207" s="108"/>
      <c r="F207" s="109" t="str">
        <f>IF(B207="","",IF(B207&lt;=Inputs!$K$9-Inputs!$I$17/2,B207-Inputs!$B$20,"NA"))</f>
        <v/>
      </c>
      <c r="G207" s="109" t="str">
        <f>IF(B207="","",IF(AND(B207&gt;Inputs!$K$9-Inputs!$I$17/2,B207&lt;Inputs!$K$9+Inputs!$I$17/2),B207-Inputs!$K$9+Inputs!$I$17/2,"NA"))</f>
        <v/>
      </c>
      <c r="H207" s="109" t="str">
        <f>IF(B207="","",IF(AND(F207="NA",G207="NA"),Inputs!$P$18-B207,"NA"))</f>
        <v/>
      </c>
      <c r="I207" s="109" t="str">
        <f>IF(B207="","",IF(F207="NA","NA",Inputs!$B$21+F207*Inputs!$E$11))</f>
        <v/>
      </c>
      <c r="J207" s="109" t="str">
        <f>IF(B207="","",IF(G207="NA","NA",Inputs!$K$10-Inputs!$I$17*Inputs!$E$11/2+Inputs!$E$11*G207+((Inputs!$N$12-Inputs!$E$11)/(2*Inputs!$I$17))*G207^2))</f>
        <v/>
      </c>
      <c r="K207" s="109" t="str">
        <f>IF(B207="","",IF(H207="NA","NA",Inputs!$P$20-H207*Inputs!$N$12))</f>
        <v/>
      </c>
      <c r="L207" s="101" t="str">
        <f t="shared" si="16"/>
        <v/>
      </c>
      <c r="M207" s="101" t="str">
        <f t="shared" si="17"/>
        <v/>
      </c>
    </row>
    <row r="208" spans="1:13" x14ac:dyDescent="0.3">
      <c r="A208" s="104"/>
      <c r="B208" s="105"/>
      <c r="C208" s="106"/>
      <c r="D208" s="107"/>
      <c r="E208" s="108"/>
      <c r="F208" s="109" t="str">
        <f>IF(B208="","",IF(B208&lt;=Inputs!$K$9-Inputs!$I$17/2,B208-Inputs!$B$20,"NA"))</f>
        <v/>
      </c>
      <c r="G208" s="109" t="str">
        <f>IF(B208="","",IF(AND(B208&gt;Inputs!$K$9-Inputs!$I$17/2,B208&lt;Inputs!$K$9+Inputs!$I$17/2),B208-Inputs!$K$9+Inputs!$I$17/2,"NA"))</f>
        <v/>
      </c>
      <c r="H208" s="109" t="str">
        <f>IF(B208="","",IF(AND(F208="NA",G208="NA"),Inputs!$P$18-B208,"NA"))</f>
        <v/>
      </c>
      <c r="I208" s="109" t="str">
        <f>IF(B208="","",IF(F208="NA","NA",Inputs!$B$21+F208*Inputs!$E$11))</f>
        <v/>
      </c>
      <c r="J208" s="109" t="str">
        <f>IF(B208="","",IF(G208="NA","NA",Inputs!$K$10-Inputs!$I$17*Inputs!$E$11/2+Inputs!$E$11*G208+((Inputs!$N$12-Inputs!$E$11)/(2*Inputs!$I$17))*G208^2))</f>
        <v/>
      </c>
      <c r="K208" s="109" t="str">
        <f>IF(B208="","",IF(H208="NA","NA",Inputs!$P$20-H208*Inputs!$N$12))</f>
        <v/>
      </c>
      <c r="L208" s="101" t="str">
        <f t="shared" si="16"/>
        <v/>
      </c>
      <c r="M208" s="101" t="str">
        <f t="shared" si="17"/>
        <v/>
      </c>
    </row>
    <row r="209" spans="1:13" x14ac:dyDescent="0.3">
      <c r="A209" s="104"/>
      <c r="B209" s="105"/>
      <c r="C209" s="106"/>
      <c r="D209" s="107"/>
      <c r="E209" s="108"/>
      <c r="F209" s="109" t="str">
        <f>IF(B209="","",IF(B209&lt;=Inputs!$K$9-Inputs!$I$17/2,B209-Inputs!$B$20,"NA"))</f>
        <v/>
      </c>
      <c r="G209" s="109" t="str">
        <f>IF(B209="","",IF(AND(B209&gt;Inputs!$K$9-Inputs!$I$17/2,B209&lt;Inputs!$K$9+Inputs!$I$17/2),B209-Inputs!$K$9+Inputs!$I$17/2,"NA"))</f>
        <v/>
      </c>
      <c r="H209" s="109" t="str">
        <f>IF(B209="","",IF(AND(F209="NA",G209="NA"),Inputs!$P$18-B209,"NA"))</f>
        <v/>
      </c>
      <c r="I209" s="109" t="str">
        <f>IF(B209="","",IF(F209="NA","NA",Inputs!$B$21+F209*Inputs!$E$11))</f>
        <v/>
      </c>
      <c r="J209" s="109" t="str">
        <f>IF(B209="","",IF(G209="NA","NA",Inputs!$K$10-Inputs!$I$17*Inputs!$E$11/2+Inputs!$E$11*G209+((Inputs!$N$12-Inputs!$E$11)/(2*Inputs!$I$17))*G209^2))</f>
        <v/>
      </c>
      <c r="K209" s="109" t="str">
        <f>IF(B209="","",IF(H209="NA","NA",Inputs!$P$20-H209*Inputs!$N$12))</f>
        <v/>
      </c>
      <c r="L209" s="101" t="str">
        <f t="shared" si="16"/>
        <v/>
      </c>
      <c r="M209" s="101" t="str">
        <f t="shared" si="17"/>
        <v/>
      </c>
    </row>
    <row r="210" spans="1:13" x14ac:dyDescent="0.3">
      <c r="A210" s="104"/>
      <c r="B210" s="105"/>
      <c r="C210" s="106"/>
      <c r="D210" s="107"/>
      <c r="E210" s="108"/>
      <c r="F210" s="109" t="str">
        <f>IF(B210="","",IF(B210&lt;=Inputs!$K$9-Inputs!$I$17/2,B210-Inputs!$B$20,"NA"))</f>
        <v/>
      </c>
      <c r="G210" s="109" t="str">
        <f>IF(B210="","",IF(AND(B210&gt;Inputs!$K$9-Inputs!$I$17/2,B210&lt;Inputs!$K$9+Inputs!$I$17/2),B210-Inputs!$K$9+Inputs!$I$17/2,"NA"))</f>
        <v/>
      </c>
      <c r="H210" s="109" t="str">
        <f>IF(B210="","",IF(AND(F210="NA",G210="NA"),Inputs!$P$18-B210,"NA"))</f>
        <v/>
      </c>
      <c r="I210" s="109" t="str">
        <f>IF(B210="","",IF(F210="NA","NA",Inputs!$B$21+F210*Inputs!$E$11))</f>
        <v/>
      </c>
      <c r="J210" s="109" t="str">
        <f>IF(B210="","",IF(G210="NA","NA",Inputs!$K$10-Inputs!$I$17*Inputs!$E$11/2+Inputs!$E$11*G210+((Inputs!$N$12-Inputs!$E$11)/(2*Inputs!$I$17))*G210^2))</f>
        <v/>
      </c>
      <c r="K210" s="109" t="str">
        <f>IF(B210="","",IF(H210="NA","NA",Inputs!$P$20-H210*Inputs!$N$12))</f>
        <v/>
      </c>
      <c r="L210" s="101" t="str">
        <f t="shared" ref="L210:L273" si="18">IF(B210="","",C210*D210)</f>
        <v/>
      </c>
      <c r="M210" s="101" t="str">
        <f t="shared" ref="M210:M273" si="19">IF(B210="","",MAX(I210:K210)+E210+L210)</f>
        <v/>
      </c>
    </row>
    <row r="211" spans="1:13" x14ac:dyDescent="0.3">
      <c r="A211" s="104"/>
      <c r="B211" s="105"/>
      <c r="C211" s="106"/>
      <c r="D211" s="107"/>
      <c r="E211" s="108"/>
      <c r="F211" s="109" t="str">
        <f>IF(B211="","",IF(B211&lt;=Inputs!$K$9-Inputs!$I$17/2,B211-Inputs!$B$20,"NA"))</f>
        <v/>
      </c>
      <c r="G211" s="109" t="str">
        <f>IF(B211="","",IF(AND(B211&gt;Inputs!$K$9-Inputs!$I$17/2,B211&lt;Inputs!$K$9+Inputs!$I$17/2),B211-Inputs!$K$9+Inputs!$I$17/2,"NA"))</f>
        <v/>
      </c>
      <c r="H211" s="109" t="str">
        <f>IF(B211="","",IF(AND(F211="NA",G211="NA"),Inputs!$P$18-B211,"NA"))</f>
        <v/>
      </c>
      <c r="I211" s="109" t="str">
        <f>IF(B211="","",IF(F211="NA","NA",Inputs!$B$21+F211*Inputs!$E$11))</f>
        <v/>
      </c>
      <c r="J211" s="109" t="str">
        <f>IF(B211="","",IF(G211="NA","NA",Inputs!$K$10-Inputs!$I$17*Inputs!$E$11/2+Inputs!$E$11*G211+((Inputs!$N$12-Inputs!$E$11)/(2*Inputs!$I$17))*G211^2))</f>
        <v/>
      </c>
      <c r="K211" s="109" t="str">
        <f>IF(B211="","",IF(H211="NA","NA",Inputs!$P$20-H211*Inputs!$N$12))</f>
        <v/>
      </c>
      <c r="L211" s="101" t="str">
        <f t="shared" si="18"/>
        <v/>
      </c>
      <c r="M211" s="101" t="str">
        <f t="shared" si="19"/>
        <v/>
      </c>
    </row>
    <row r="212" spans="1:13" x14ac:dyDescent="0.3">
      <c r="A212" s="104"/>
      <c r="B212" s="105"/>
      <c r="C212" s="106"/>
      <c r="D212" s="107"/>
      <c r="E212" s="108"/>
      <c r="F212" s="109" t="str">
        <f>IF(B212="","",IF(B212&lt;=Inputs!$K$9-Inputs!$I$17/2,B212-Inputs!$B$20,"NA"))</f>
        <v/>
      </c>
      <c r="G212" s="109" t="str">
        <f>IF(B212="","",IF(AND(B212&gt;Inputs!$K$9-Inputs!$I$17/2,B212&lt;Inputs!$K$9+Inputs!$I$17/2),B212-Inputs!$K$9+Inputs!$I$17/2,"NA"))</f>
        <v/>
      </c>
      <c r="H212" s="109" t="str">
        <f>IF(B212="","",IF(AND(F212="NA",G212="NA"),Inputs!$P$18-B212,"NA"))</f>
        <v/>
      </c>
      <c r="I212" s="109" t="str">
        <f>IF(B212="","",IF(F212="NA","NA",Inputs!$B$21+F212*Inputs!$E$11))</f>
        <v/>
      </c>
      <c r="J212" s="109" t="str">
        <f>IF(B212="","",IF(G212="NA","NA",Inputs!$K$10-Inputs!$I$17*Inputs!$E$11/2+Inputs!$E$11*G212+((Inputs!$N$12-Inputs!$E$11)/(2*Inputs!$I$17))*G212^2))</f>
        <v/>
      </c>
      <c r="K212" s="109" t="str">
        <f>IF(B212="","",IF(H212="NA","NA",Inputs!$P$20-H212*Inputs!$N$12))</f>
        <v/>
      </c>
      <c r="L212" s="101" t="str">
        <f t="shared" si="18"/>
        <v/>
      </c>
      <c r="M212" s="101" t="str">
        <f t="shared" si="19"/>
        <v/>
      </c>
    </row>
    <row r="213" spans="1:13" x14ac:dyDescent="0.3">
      <c r="A213" s="104"/>
      <c r="B213" s="105"/>
      <c r="C213" s="106"/>
      <c r="D213" s="107"/>
      <c r="E213" s="108"/>
      <c r="F213" s="109" t="str">
        <f>IF(B213="","",IF(B213&lt;=Inputs!$K$9-Inputs!$I$17/2,B213-Inputs!$B$20,"NA"))</f>
        <v/>
      </c>
      <c r="G213" s="109" t="str">
        <f>IF(B213="","",IF(AND(B213&gt;Inputs!$K$9-Inputs!$I$17/2,B213&lt;Inputs!$K$9+Inputs!$I$17/2),B213-Inputs!$K$9+Inputs!$I$17/2,"NA"))</f>
        <v/>
      </c>
      <c r="H213" s="109" t="str">
        <f>IF(B213="","",IF(AND(F213="NA",G213="NA"),Inputs!$P$18-B213,"NA"))</f>
        <v/>
      </c>
      <c r="I213" s="109" t="str">
        <f>IF(B213="","",IF(F213="NA","NA",Inputs!$B$21+F213*Inputs!$E$11))</f>
        <v/>
      </c>
      <c r="J213" s="109" t="str">
        <f>IF(B213="","",IF(G213="NA","NA",Inputs!$K$10-Inputs!$I$17*Inputs!$E$11/2+Inputs!$E$11*G213+((Inputs!$N$12-Inputs!$E$11)/(2*Inputs!$I$17))*G213^2))</f>
        <v/>
      </c>
      <c r="K213" s="109" t="str">
        <f>IF(B213="","",IF(H213="NA","NA",Inputs!$P$20-H213*Inputs!$N$12))</f>
        <v/>
      </c>
      <c r="L213" s="101" t="str">
        <f t="shared" si="18"/>
        <v/>
      </c>
      <c r="M213" s="101" t="str">
        <f t="shared" si="19"/>
        <v/>
      </c>
    </row>
    <row r="214" spans="1:13" x14ac:dyDescent="0.3">
      <c r="A214" s="104"/>
      <c r="B214" s="105"/>
      <c r="C214" s="106"/>
      <c r="D214" s="107"/>
      <c r="E214" s="108"/>
      <c r="F214" s="109" t="str">
        <f>IF(B214="","",IF(B214&lt;=Inputs!$K$9-Inputs!$I$17/2,B214-Inputs!$B$20,"NA"))</f>
        <v/>
      </c>
      <c r="G214" s="109" t="str">
        <f>IF(B214="","",IF(AND(B214&gt;Inputs!$K$9-Inputs!$I$17/2,B214&lt;Inputs!$K$9+Inputs!$I$17/2),B214-Inputs!$K$9+Inputs!$I$17/2,"NA"))</f>
        <v/>
      </c>
      <c r="H214" s="109" t="str">
        <f>IF(B214="","",IF(AND(F214="NA",G214="NA"),Inputs!$P$18-B214,"NA"))</f>
        <v/>
      </c>
      <c r="I214" s="109" t="str">
        <f>IF(B214="","",IF(F214="NA","NA",Inputs!$B$21+F214*Inputs!$E$11))</f>
        <v/>
      </c>
      <c r="J214" s="109" t="str">
        <f>IF(B214="","",IF(G214="NA","NA",Inputs!$K$10-Inputs!$I$17*Inputs!$E$11/2+Inputs!$E$11*G214+((Inputs!$N$12-Inputs!$E$11)/(2*Inputs!$I$17))*G214^2))</f>
        <v/>
      </c>
      <c r="K214" s="109" t="str">
        <f>IF(B214="","",IF(H214="NA","NA",Inputs!$P$20-H214*Inputs!$N$12))</f>
        <v/>
      </c>
      <c r="L214" s="101" t="str">
        <f t="shared" si="18"/>
        <v/>
      </c>
      <c r="M214" s="101" t="str">
        <f t="shared" si="19"/>
        <v/>
      </c>
    </row>
    <row r="215" spans="1:13" x14ac:dyDescent="0.3">
      <c r="A215" s="104"/>
      <c r="B215" s="105"/>
      <c r="C215" s="106"/>
      <c r="D215" s="107"/>
      <c r="E215" s="108"/>
      <c r="F215" s="109" t="str">
        <f>IF(B215="","",IF(B215&lt;=Inputs!$K$9-Inputs!$I$17/2,B215-Inputs!$B$20,"NA"))</f>
        <v/>
      </c>
      <c r="G215" s="109" t="str">
        <f>IF(B215="","",IF(AND(B215&gt;Inputs!$K$9-Inputs!$I$17/2,B215&lt;Inputs!$K$9+Inputs!$I$17/2),B215-Inputs!$K$9+Inputs!$I$17/2,"NA"))</f>
        <v/>
      </c>
      <c r="H215" s="109" t="str">
        <f>IF(B215="","",IF(AND(F215="NA",G215="NA"),Inputs!$P$18-B215,"NA"))</f>
        <v/>
      </c>
      <c r="I215" s="109" t="str">
        <f>IF(B215="","",IF(F215="NA","NA",Inputs!$B$21+F215*Inputs!$E$11))</f>
        <v/>
      </c>
      <c r="J215" s="109" t="str">
        <f>IF(B215="","",IF(G215="NA","NA",Inputs!$K$10-Inputs!$I$17*Inputs!$E$11/2+Inputs!$E$11*G215+((Inputs!$N$12-Inputs!$E$11)/(2*Inputs!$I$17))*G215^2))</f>
        <v/>
      </c>
      <c r="K215" s="109" t="str">
        <f>IF(B215="","",IF(H215="NA","NA",Inputs!$P$20-H215*Inputs!$N$12))</f>
        <v/>
      </c>
      <c r="L215" s="101" t="str">
        <f t="shared" si="18"/>
        <v/>
      </c>
      <c r="M215" s="101" t="str">
        <f t="shared" si="19"/>
        <v/>
      </c>
    </row>
    <row r="216" spans="1:13" x14ac:dyDescent="0.3">
      <c r="A216" s="104"/>
      <c r="B216" s="105"/>
      <c r="C216" s="106"/>
      <c r="D216" s="107"/>
      <c r="E216" s="108"/>
      <c r="F216" s="109" t="str">
        <f>IF(B216="","",IF(B216&lt;=Inputs!$K$9-Inputs!$I$17/2,B216-Inputs!$B$20,"NA"))</f>
        <v/>
      </c>
      <c r="G216" s="109" t="str">
        <f>IF(B216="","",IF(AND(B216&gt;Inputs!$K$9-Inputs!$I$17/2,B216&lt;Inputs!$K$9+Inputs!$I$17/2),B216-Inputs!$K$9+Inputs!$I$17/2,"NA"))</f>
        <v/>
      </c>
      <c r="H216" s="109" t="str">
        <f>IF(B216="","",IF(AND(F216="NA",G216="NA"),Inputs!$P$18-B216,"NA"))</f>
        <v/>
      </c>
      <c r="I216" s="109" t="str">
        <f>IF(B216="","",IF(F216="NA","NA",Inputs!$B$21+F216*Inputs!$E$11))</f>
        <v/>
      </c>
      <c r="J216" s="109" t="str">
        <f>IF(B216="","",IF(G216="NA","NA",Inputs!$K$10-Inputs!$I$17*Inputs!$E$11/2+Inputs!$E$11*G216+((Inputs!$N$12-Inputs!$E$11)/(2*Inputs!$I$17))*G216^2))</f>
        <v/>
      </c>
      <c r="K216" s="109" t="str">
        <f>IF(B216="","",IF(H216="NA","NA",Inputs!$P$20-H216*Inputs!$N$12))</f>
        <v/>
      </c>
      <c r="L216" s="101" t="str">
        <f t="shared" si="18"/>
        <v/>
      </c>
      <c r="M216" s="101" t="str">
        <f t="shared" si="19"/>
        <v/>
      </c>
    </row>
    <row r="217" spans="1:13" x14ac:dyDescent="0.3">
      <c r="A217" s="104"/>
      <c r="B217" s="105"/>
      <c r="C217" s="106"/>
      <c r="D217" s="107"/>
      <c r="E217" s="108"/>
      <c r="F217" s="109" t="str">
        <f>IF(B217="","",IF(B217&lt;=Inputs!$K$9-Inputs!$I$17/2,B217-Inputs!$B$20,"NA"))</f>
        <v/>
      </c>
      <c r="G217" s="109" t="str">
        <f>IF(B217="","",IF(AND(B217&gt;Inputs!$K$9-Inputs!$I$17/2,B217&lt;Inputs!$K$9+Inputs!$I$17/2),B217-Inputs!$K$9+Inputs!$I$17/2,"NA"))</f>
        <v/>
      </c>
      <c r="H217" s="109" t="str">
        <f>IF(B217="","",IF(AND(F217="NA",G217="NA"),Inputs!$P$18-B217,"NA"))</f>
        <v/>
      </c>
      <c r="I217" s="109" t="str">
        <f>IF(B217="","",IF(F217="NA","NA",Inputs!$B$21+F217*Inputs!$E$11))</f>
        <v/>
      </c>
      <c r="J217" s="109" t="str">
        <f>IF(B217="","",IF(G217="NA","NA",Inputs!$K$10-Inputs!$I$17*Inputs!$E$11/2+Inputs!$E$11*G217+((Inputs!$N$12-Inputs!$E$11)/(2*Inputs!$I$17))*G217^2))</f>
        <v/>
      </c>
      <c r="K217" s="109" t="str">
        <f>IF(B217="","",IF(H217="NA","NA",Inputs!$P$20-H217*Inputs!$N$12))</f>
        <v/>
      </c>
      <c r="L217" s="101" t="str">
        <f t="shared" si="18"/>
        <v/>
      </c>
      <c r="M217" s="101" t="str">
        <f t="shared" si="19"/>
        <v/>
      </c>
    </row>
    <row r="218" spans="1:13" x14ac:dyDescent="0.3">
      <c r="A218" s="104"/>
      <c r="B218" s="105"/>
      <c r="C218" s="106"/>
      <c r="D218" s="107"/>
      <c r="E218" s="108"/>
      <c r="F218" s="109" t="str">
        <f>IF(B218="","",IF(B218&lt;=Inputs!$K$9-Inputs!$I$17/2,B218-Inputs!$B$20,"NA"))</f>
        <v/>
      </c>
      <c r="G218" s="109" t="str">
        <f>IF(B218="","",IF(AND(B218&gt;Inputs!$K$9-Inputs!$I$17/2,B218&lt;Inputs!$K$9+Inputs!$I$17/2),B218-Inputs!$K$9+Inputs!$I$17/2,"NA"))</f>
        <v/>
      </c>
      <c r="H218" s="109" t="str">
        <f>IF(B218="","",IF(AND(F218="NA",G218="NA"),Inputs!$P$18-B218,"NA"))</f>
        <v/>
      </c>
      <c r="I218" s="109" t="str">
        <f>IF(B218="","",IF(F218="NA","NA",Inputs!$B$21+F218*Inputs!$E$11))</f>
        <v/>
      </c>
      <c r="J218" s="109" t="str">
        <f>IF(B218="","",IF(G218="NA","NA",Inputs!$K$10-Inputs!$I$17*Inputs!$E$11/2+Inputs!$E$11*G218+((Inputs!$N$12-Inputs!$E$11)/(2*Inputs!$I$17))*G218^2))</f>
        <v/>
      </c>
      <c r="K218" s="109" t="str">
        <f>IF(B218="","",IF(H218="NA","NA",Inputs!$P$20-H218*Inputs!$N$12))</f>
        <v/>
      </c>
      <c r="L218" s="101" t="str">
        <f t="shared" si="18"/>
        <v/>
      </c>
      <c r="M218" s="101" t="str">
        <f t="shared" si="19"/>
        <v/>
      </c>
    </row>
    <row r="219" spans="1:13" x14ac:dyDescent="0.3">
      <c r="A219" s="104"/>
      <c r="B219" s="105"/>
      <c r="C219" s="106"/>
      <c r="D219" s="107"/>
      <c r="E219" s="108"/>
      <c r="F219" s="109" t="str">
        <f>IF(B219="","",IF(B219&lt;=Inputs!$K$9-Inputs!$I$17/2,B219-Inputs!$B$20,"NA"))</f>
        <v/>
      </c>
      <c r="G219" s="109" t="str">
        <f>IF(B219="","",IF(AND(B219&gt;Inputs!$K$9-Inputs!$I$17/2,B219&lt;Inputs!$K$9+Inputs!$I$17/2),B219-Inputs!$K$9+Inputs!$I$17/2,"NA"))</f>
        <v/>
      </c>
      <c r="H219" s="109" t="str">
        <f>IF(B219="","",IF(AND(F219="NA",G219="NA"),Inputs!$P$18-B219,"NA"))</f>
        <v/>
      </c>
      <c r="I219" s="109" t="str">
        <f>IF(B219="","",IF(F219="NA","NA",Inputs!$B$21+F219*Inputs!$E$11))</f>
        <v/>
      </c>
      <c r="J219" s="109" t="str">
        <f>IF(B219="","",IF(G219="NA","NA",Inputs!$K$10-Inputs!$I$17*Inputs!$E$11/2+Inputs!$E$11*G219+((Inputs!$N$12-Inputs!$E$11)/(2*Inputs!$I$17))*G219^2))</f>
        <v/>
      </c>
      <c r="K219" s="109" t="str">
        <f>IF(B219="","",IF(H219="NA","NA",Inputs!$P$20-H219*Inputs!$N$12))</f>
        <v/>
      </c>
      <c r="L219" s="101" t="str">
        <f t="shared" si="18"/>
        <v/>
      </c>
      <c r="M219" s="101" t="str">
        <f t="shared" si="19"/>
        <v/>
      </c>
    </row>
    <row r="220" spans="1:13" x14ac:dyDescent="0.3">
      <c r="A220" s="104"/>
      <c r="B220" s="105"/>
      <c r="C220" s="106"/>
      <c r="D220" s="107"/>
      <c r="E220" s="108"/>
      <c r="F220" s="109" t="str">
        <f>IF(B220="","",IF(B220&lt;=Inputs!$K$9-Inputs!$I$17/2,B220-Inputs!$B$20,"NA"))</f>
        <v/>
      </c>
      <c r="G220" s="109" t="str">
        <f>IF(B220="","",IF(AND(B220&gt;Inputs!$K$9-Inputs!$I$17/2,B220&lt;Inputs!$K$9+Inputs!$I$17/2),B220-Inputs!$K$9+Inputs!$I$17/2,"NA"))</f>
        <v/>
      </c>
      <c r="H220" s="109" t="str">
        <f>IF(B220="","",IF(AND(F220="NA",G220="NA"),Inputs!$P$18-B220,"NA"))</f>
        <v/>
      </c>
      <c r="I220" s="109" t="str">
        <f>IF(B220="","",IF(F220="NA","NA",Inputs!$B$21+F220*Inputs!$E$11))</f>
        <v/>
      </c>
      <c r="J220" s="109" t="str">
        <f>IF(B220="","",IF(G220="NA","NA",Inputs!$K$10-Inputs!$I$17*Inputs!$E$11/2+Inputs!$E$11*G220+((Inputs!$N$12-Inputs!$E$11)/(2*Inputs!$I$17))*G220^2))</f>
        <v/>
      </c>
      <c r="K220" s="109" t="str">
        <f>IF(B220="","",IF(H220="NA","NA",Inputs!$P$20-H220*Inputs!$N$12))</f>
        <v/>
      </c>
      <c r="L220" s="101" t="str">
        <f t="shared" si="18"/>
        <v/>
      </c>
      <c r="M220" s="101" t="str">
        <f t="shared" si="19"/>
        <v/>
      </c>
    </row>
    <row r="221" spans="1:13" x14ac:dyDescent="0.3">
      <c r="A221" s="104"/>
      <c r="B221" s="105"/>
      <c r="C221" s="106"/>
      <c r="D221" s="107"/>
      <c r="E221" s="108"/>
      <c r="F221" s="109" t="str">
        <f>IF(B221="","",IF(B221&lt;=Inputs!$K$9-Inputs!$I$17/2,B221-Inputs!$B$20,"NA"))</f>
        <v/>
      </c>
      <c r="G221" s="109" t="str">
        <f>IF(B221="","",IF(AND(B221&gt;Inputs!$K$9-Inputs!$I$17/2,B221&lt;Inputs!$K$9+Inputs!$I$17/2),B221-Inputs!$K$9+Inputs!$I$17/2,"NA"))</f>
        <v/>
      </c>
      <c r="H221" s="109" t="str">
        <f>IF(B221="","",IF(AND(F221="NA",G221="NA"),Inputs!$P$18-B221,"NA"))</f>
        <v/>
      </c>
      <c r="I221" s="109" t="str">
        <f>IF(B221="","",IF(F221="NA","NA",Inputs!$B$21+F221*Inputs!$E$11))</f>
        <v/>
      </c>
      <c r="J221" s="109" t="str">
        <f>IF(B221="","",IF(G221="NA","NA",Inputs!$K$10-Inputs!$I$17*Inputs!$E$11/2+Inputs!$E$11*G221+((Inputs!$N$12-Inputs!$E$11)/(2*Inputs!$I$17))*G221^2))</f>
        <v/>
      </c>
      <c r="K221" s="109" t="str">
        <f>IF(B221="","",IF(H221="NA","NA",Inputs!$P$20-H221*Inputs!$N$12))</f>
        <v/>
      </c>
      <c r="L221" s="101" t="str">
        <f t="shared" si="18"/>
        <v/>
      </c>
      <c r="M221" s="101" t="str">
        <f t="shared" si="19"/>
        <v/>
      </c>
    </row>
    <row r="222" spans="1:13" x14ac:dyDescent="0.3">
      <c r="A222" s="104"/>
      <c r="B222" s="105"/>
      <c r="C222" s="106"/>
      <c r="D222" s="107"/>
      <c r="E222" s="108"/>
      <c r="F222" s="109" t="str">
        <f>IF(B222="","",IF(B222&lt;=Inputs!$K$9-Inputs!$I$17/2,B222-Inputs!$B$20,"NA"))</f>
        <v/>
      </c>
      <c r="G222" s="109" t="str">
        <f>IF(B222="","",IF(AND(B222&gt;Inputs!$K$9-Inputs!$I$17/2,B222&lt;Inputs!$K$9+Inputs!$I$17/2),B222-Inputs!$K$9+Inputs!$I$17/2,"NA"))</f>
        <v/>
      </c>
      <c r="H222" s="109" t="str">
        <f>IF(B222="","",IF(AND(F222="NA",G222="NA"),Inputs!$P$18-B222,"NA"))</f>
        <v/>
      </c>
      <c r="I222" s="109" t="str">
        <f>IF(B222="","",IF(F222="NA","NA",Inputs!$B$21+F222*Inputs!$E$11))</f>
        <v/>
      </c>
      <c r="J222" s="109" t="str">
        <f>IF(B222="","",IF(G222="NA","NA",Inputs!$K$10-Inputs!$I$17*Inputs!$E$11/2+Inputs!$E$11*G222+((Inputs!$N$12-Inputs!$E$11)/(2*Inputs!$I$17))*G222^2))</f>
        <v/>
      </c>
      <c r="K222" s="109" t="str">
        <f>IF(B222="","",IF(H222="NA","NA",Inputs!$P$20-H222*Inputs!$N$12))</f>
        <v/>
      </c>
      <c r="L222" s="101" t="str">
        <f t="shared" si="18"/>
        <v/>
      </c>
      <c r="M222" s="101" t="str">
        <f t="shared" si="19"/>
        <v/>
      </c>
    </row>
    <row r="223" spans="1:13" x14ac:dyDescent="0.3">
      <c r="A223" s="104"/>
      <c r="B223" s="105"/>
      <c r="C223" s="106"/>
      <c r="D223" s="107"/>
      <c r="E223" s="108"/>
      <c r="F223" s="109" t="str">
        <f>IF(B223="","",IF(B223&lt;=Inputs!$K$9-Inputs!$I$17/2,B223-Inputs!$B$20,"NA"))</f>
        <v/>
      </c>
      <c r="G223" s="109" t="str">
        <f>IF(B223="","",IF(AND(B223&gt;Inputs!$K$9-Inputs!$I$17/2,B223&lt;Inputs!$K$9+Inputs!$I$17/2),B223-Inputs!$K$9+Inputs!$I$17/2,"NA"))</f>
        <v/>
      </c>
      <c r="H223" s="109" t="str">
        <f>IF(B223="","",IF(AND(F223="NA",G223="NA"),Inputs!$P$18-B223,"NA"))</f>
        <v/>
      </c>
      <c r="I223" s="109" t="str">
        <f>IF(B223="","",IF(F223="NA","NA",Inputs!$B$21+F223*Inputs!$E$11))</f>
        <v/>
      </c>
      <c r="J223" s="109" t="str">
        <f>IF(B223="","",IF(G223="NA","NA",Inputs!$K$10-Inputs!$I$17*Inputs!$E$11/2+Inputs!$E$11*G223+((Inputs!$N$12-Inputs!$E$11)/(2*Inputs!$I$17))*G223^2))</f>
        <v/>
      </c>
      <c r="K223" s="109" t="str">
        <f>IF(B223="","",IF(H223="NA","NA",Inputs!$P$20-H223*Inputs!$N$12))</f>
        <v/>
      </c>
      <c r="L223" s="101" t="str">
        <f t="shared" si="18"/>
        <v/>
      </c>
      <c r="M223" s="101" t="str">
        <f t="shared" si="19"/>
        <v/>
      </c>
    </row>
    <row r="224" spans="1:13" x14ac:dyDescent="0.3">
      <c r="A224" s="104"/>
      <c r="B224" s="105"/>
      <c r="C224" s="106"/>
      <c r="D224" s="107"/>
      <c r="E224" s="108"/>
      <c r="F224" s="109" t="str">
        <f>IF(B224="","",IF(B224&lt;=Inputs!$K$9-Inputs!$I$17/2,B224-Inputs!$B$20,"NA"))</f>
        <v/>
      </c>
      <c r="G224" s="109" t="str">
        <f>IF(B224="","",IF(AND(B224&gt;Inputs!$K$9-Inputs!$I$17/2,B224&lt;Inputs!$K$9+Inputs!$I$17/2),B224-Inputs!$K$9+Inputs!$I$17/2,"NA"))</f>
        <v/>
      </c>
      <c r="H224" s="109" t="str">
        <f>IF(B224="","",IF(AND(F224="NA",G224="NA"),Inputs!$P$18-B224,"NA"))</f>
        <v/>
      </c>
      <c r="I224" s="109" t="str">
        <f>IF(B224="","",IF(F224="NA","NA",Inputs!$B$21+F224*Inputs!$E$11))</f>
        <v/>
      </c>
      <c r="J224" s="109" t="str">
        <f>IF(B224="","",IF(G224="NA","NA",Inputs!$K$10-Inputs!$I$17*Inputs!$E$11/2+Inputs!$E$11*G224+((Inputs!$N$12-Inputs!$E$11)/(2*Inputs!$I$17))*G224^2))</f>
        <v/>
      </c>
      <c r="K224" s="109" t="str">
        <f>IF(B224="","",IF(H224="NA","NA",Inputs!$P$20-H224*Inputs!$N$12))</f>
        <v/>
      </c>
      <c r="L224" s="101" t="str">
        <f t="shared" si="18"/>
        <v/>
      </c>
      <c r="M224" s="101" t="str">
        <f t="shared" si="19"/>
        <v/>
      </c>
    </row>
    <row r="225" spans="1:13" x14ac:dyDescent="0.3">
      <c r="A225" s="104"/>
      <c r="B225" s="105"/>
      <c r="C225" s="106"/>
      <c r="D225" s="107"/>
      <c r="E225" s="108"/>
      <c r="F225" s="109" t="str">
        <f>IF(B225="","",IF(B225&lt;=Inputs!$K$9-Inputs!$I$17/2,B225-Inputs!$B$20,"NA"))</f>
        <v/>
      </c>
      <c r="G225" s="109" t="str">
        <f>IF(B225="","",IF(AND(B225&gt;Inputs!$K$9-Inputs!$I$17/2,B225&lt;Inputs!$K$9+Inputs!$I$17/2),B225-Inputs!$K$9+Inputs!$I$17/2,"NA"))</f>
        <v/>
      </c>
      <c r="H225" s="109" t="str">
        <f>IF(B225="","",IF(AND(F225="NA",G225="NA"),Inputs!$P$18-B225,"NA"))</f>
        <v/>
      </c>
      <c r="I225" s="109" t="str">
        <f>IF(B225="","",IF(F225="NA","NA",Inputs!$B$21+F225*Inputs!$E$11))</f>
        <v/>
      </c>
      <c r="J225" s="109" t="str">
        <f>IF(B225="","",IF(G225="NA","NA",Inputs!$K$10-Inputs!$I$17*Inputs!$E$11/2+Inputs!$E$11*G225+((Inputs!$N$12-Inputs!$E$11)/(2*Inputs!$I$17))*G225^2))</f>
        <v/>
      </c>
      <c r="K225" s="109" t="str">
        <f>IF(B225="","",IF(H225="NA","NA",Inputs!$P$20-H225*Inputs!$N$12))</f>
        <v/>
      </c>
      <c r="L225" s="101" t="str">
        <f t="shared" si="18"/>
        <v/>
      </c>
      <c r="M225" s="101" t="str">
        <f t="shared" si="19"/>
        <v/>
      </c>
    </row>
    <row r="226" spans="1:13" x14ac:dyDescent="0.3">
      <c r="A226" s="104"/>
      <c r="B226" s="105"/>
      <c r="C226" s="106"/>
      <c r="D226" s="107"/>
      <c r="E226" s="108"/>
      <c r="F226" s="109" t="str">
        <f>IF(B226="","",IF(B226&lt;=Inputs!$K$9-Inputs!$I$17/2,B226-Inputs!$B$20,"NA"))</f>
        <v/>
      </c>
      <c r="G226" s="109" t="str">
        <f>IF(B226="","",IF(AND(B226&gt;Inputs!$K$9-Inputs!$I$17/2,B226&lt;Inputs!$K$9+Inputs!$I$17/2),B226-Inputs!$K$9+Inputs!$I$17/2,"NA"))</f>
        <v/>
      </c>
      <c r="H226" s="109" t="str">
        <f>IF(B226="","",IF(AND(F226="NA",G226="NA"),Inputs!$P$18-B226,"NA"))</f>
        <v/>
      </c>
      <c r="I226" s="109" t="str">
        <f>IF(B226="","",IF(F226="NA","NA",Inputs!$B$21+F226*Inputs!$E$11))</f>
        <v/>
      </c>
      <c r="J226" s="109" t="str">
        <f>IF(B226="","",IF(G226="NA","NA",Inputs!$K$10-Inputs!$I$17*Inputs!$E$11/2+Inputs!$E$11*G226+((Inputs!$N$12-Inputs!$E$11)/(2*Inputs!$I$17))*G226^2))</f>
        <v/>
      </c>
      <c r="K226" s="109" t="str">
        <f>IF(B226="","",IF(H226="NA","NA",Inputs!$P$20-H226*Inputs!$N$12))</f>
        <v/>
      </c>
      <c r="L226" s="101" t="str">
        <f t="shared" si="18"/>
        <v/>
      </c>
      <c r="M226" s="101" t="str">
        <f t="shared" si="19"/>
        <v/>
      </c>
    </row>
    <row r="227" spans="1:13" x14ac:dyDescent="0.3">
      <c r="A227" s="104"/>
      <c r="B227" s="105"/>
      <c r="C227" s="106"/>
      <c r="D227" s="107"/>
      <c r="E227" s="108"/>
      <c r="F227" s="109" t="str">
        <f>IF(B227="","",IF(B227&lt;=Inputs!$K$9-Inputs!$I$17/2,B227-Inputs!$B$20,"NA"))</f>
        <v/>
      </c>
      <c r="G227" s="109" t="str">
        <f>IF(B227="","",IF(AND(B227&gt;Inputs!$K$9-Inputs!$I$17/2,B227&lt;Inputs!$K$9+Inputs!$I$17/2),B227-Inputs!$K$9+Inputs!$I$17/2,"NA"))</f>
        <v/>
      </c>
      <c r="H227" s="109" t="str">
        <f>IF(B227="","",IF(AND(F227="NA",G227="NA"),Inputs!$P$18-B227,"NA"))</f>
        <v/>
      </c>
      <c r="I227" s="109" t="str">
        <f>IF(B227="","",IF(F227="NA","NA",Inputs!$B$21+F227*Inputs!$E$11))</f>
        <v/>
      </c>
      <c r="J227" s="109" t="str">
        <f>IF(B227="","",IF(G227="NA","NA",Inputs!$K$10-Inputs!$I$17*Inputs!$E$11/2+Inputs!$E$11*G227+((Inputs!$N$12-Inputs!$E$11)/(2*Inputs!$I$17))*G227^2))</f>
        <v/>
      </c>
      <c r="K227" s="109" t="str">
        <f>IF(B227="","",IF(H227="NA","NA",Inputs!$P$20-H227*Inputs!$N$12))</f>
        <v/>
      </c>
      <c r="L227" s="101" t="str">
        <f t="shared" si="18"/>
        <v/>
      </c>
      <c r="M227" s="101" t="str">
        <f t="shared" si="19"/>
        <v/>
      </c>
    </row>
    <row r="228" spans="1:13" x14ac:dyDescent="0.3">
      <c r="A228" s="104"/>
      <c r="B228" s="105"/>
      <c r="C228" s="106"/>
      <c r="D228" s="107"/>
      <c r="E228" s="108"/>
      <c r="F228" s="109" t="str">
        <f>IF(B228="","",IF(B228&lt;=Inputs!$K$9-Inputs!$I$17/2,B228-Inputs!$B$20,"NA"))</f>
        <v/>
      </c>
      <c r="G228" s="109" t="str">
        <f>IF(B228="","",IF(AND(B228&gt;Inputs!$K$9-Inputs!$I$17/2,B228&lt;Inputs!$K$9+Inputs!$I$17/2),B228-Inputs!$K$9+Inputs!$I$17/2,"NA"))</f>
        <v/>
      </c>
      <c r="H228" s="109" t="str">
        <f>IF(B228="","",IF(AND(F228="NA",G228="NA"),Inputs!$P$18-B228,"NA"))</f>
        <v/>
      </c>
      <c r="I228" s="109" t="str">
        <f>IF(B228="","",IF(F228="NA","NA",Inputs!$B$21+F228*Inputs!$E$11))</f>
        <v/>
      </c>
      <c r="J228" s="109" t="str">
        <f>IF(B228="","",IF(G228="NA","NA",Inputs!$K$10-Inputs!$I$17*Inputs!$E$11/2+Inputs!$E$11*G228+((Inputs!$N$12-Inputs!$E$11)/(2*Inputs!$I$17))*G228^2))</f>
        <v/>
      </c>
      <c r="K228" s="109" t="str">
        <f>IF(B228="","",IF(H228="NA","NA",Inputs!$P$20-H228*Inputs!$N$12))</f>
        <v/>
      </c>
      <c r="L228" s="101" t="str">
        <f t="shared" si="18"/>
        <v/>
      </c>
      <c r="M228" s="101" t="str">
        <f t="shared" si="19"/>
        <v/>
      </c>
    </row>
    <row r="229" spans="1:13" x14ac:dyDescent="0.3">
      <c r="A229" s="104"/>
      <c r="B229" s="105"/>
      <c r="C229" s="106"/>
      <c r="D229" s="107"/>
      <c r="E229" s="108"/>
      <c r="F229" s="109" t="str">
        <f>IF(B229="","",IF(B229&lt;=Inputs!$K$9-Inputs!$I$17/2,B229-Inputs!$B$20,"NA"))</f>
        <v/>
      </c>
      <c r="G229" s="109" t="str">
        <f>IF(B229="","",IF(AND(B229&gt;Inputs!$K$9-Inputs!$I$17/2,B229&lt;Inputs!$K$9+Inputs!$I$17/2),B229-Inputs!$K$9+Inputs!$I$17/2,"NA"))</f>
        <v/>
      </c>
      <c r="H229" s="109" t="str">
        <f>IF(B229="","",IF(AND(F229="NA",G229="NA"),Inputs!$P$18-B229,"NA"))</f>
        <v/>
      </c>
      <c r="I229" s="109" t="str">
        <f>IF(B229="","",IF(F229="NA","NA",Inputs!$B$21+F229*Inputs!$E$11))</f>
        <v/>
      </c>
      <c r="J229" s="109" t="str">
        <f>IF(B229="","",IF(G229="NA","NA",Inputs!$K$10-Inputs!$I$17*Inputs!$E$11/2+Inputs!$E$11*G229+((Inputs!$N$12-Inputs!$E$11)/(2*Inputs!$I$17))*G229^2))</f>
        <v/>
      </c>
      <c r="K229" s="109" t="str">
        <f>IF(B229="","",IF(H229="NA","NA",Inputs!$P$20-H229*Inputs!$N$12))</f>
        <v/>
      </c>
      <c r="L229" s="101" t="str">
        <f t="shared" si="18"/>
        <v/>
      </c>
      <c r="M229" s="101" t="str">
        <f t="shared" si="19"/>
        <v/>
      </c>
    </row>
    <row r="230" spans="1:13" x14ac:dyDescent="0.3">
      <c r="A230" s="104"/>
      <c r="B230" s="105"/>
      <c r="C230" s="106"/>
      <c r="D230" s="107"/>
      <c r="E230" s="108"/>
      <c r="F230" s="109" t="str">
        <f>IF(B230="","",IF(B230&lt;=Inputs!$K$9-Inputs!$I$17/2,B230-Inputs!$B$20,"NA"))</f>
        <v/>
      </c>
      <c r="G230" s="109" t="str">
        <f>IF(B230="","",IF(AND(B230&gt;Inputs!$K$9-Inputs!$I$17/2,B230&lt;Inputs!$K$9+Inputs!$I$17/2),B230-Inputs!$K$9+Inputs!$I$17/2,"NA"))</f>
        <v/>
      </c>
      <c r="H230" s="109" t="str">
        <f>IF(B230="","",IF(AND(F230="NA",G230="NA"),Inputs!$P$18-B230,"NA"))</f>
        <v/>
      </c>
      <c r="I230" s="109" t="str">
        <f>IF(B230="","",IF(F230="NA","NA",Inputs!$B$21+F230*Inputs!$E$11))</f>
        <v/>
      </c>
      <c r="J230" s="109" t="str">
        <f>IF(B230="","",IF(G230="NA","NA",Inputs!$K$10-Inputs!$I$17*Inputs!$E$11/2+Inputs!$E$11*G230+((Inputs!$N$12-Inputs!$E$11)/(2*Inputs!$I$17))*G230^2))</f>
        <v/>
      </c>
      <c r="K230" s="109" t="str">
        <f>IF(B230="","",IF(H230="NA","NA",Inputs!$P$20-H230*Inputs!$N$12))</f>
        <v/>
      </c>
      <c r="L230" s="101" t="str">
        <f t="shared" si="18"/>
        <v/>
      </c>
      <c r="M230" s="101" t="str">
        <f t="shared" si="19"/>
        <v/>
      </c>
    </row>
    <row r="231" spans="1:13" x14ac:dyDescent="0.3">
      <c r="A231" s="104"/>
      <c r="B231" s="105"/>
      <c r="C231" s="106"/>
      <c r="D231" s="107"/>
      <c r="E231" s="108"/>
      <c r="F231" s="109" t="str">
        <f>IF(B231="","",IF(B231&lt;=Inputs!$K$9-Inputs!$I$17/2,B231-Inputs!$B$20,"NA"))</f>
        <v/>
      </c>
      <c r="G231" s="109" t="str">
        <f>IF(B231="","",IF(AND(B231&gt;Inputs!$K$9-Inputs!$I$17/2,B231&lt;Inputs!$K$9+Inputs!$I$17/2),B231-Inputs!$K$9+Inputs!$I$17/2,"NA"))</f>
        <v/>
      </c>
      <c r="H231" s="109" t="str">
        <f>IF(B231="","",IF(AND(F231="NA",G231="NA"),Inputs!$P$18-B231,"NA"))</f>
        <v/>
      </c>
      <c r="I231" s="109" t="str">
        <f>IF(B231="","",IF(F231="NA","NA",Inputs!$B$21+F231*Inputs!$E$11))</f>
        <v/>
      </c>
      <c r="J231" s="109" t="str">
        <f>IF(B231="","",IF(G231="NA","NA",Inputs!$K$10-Inputs!$I$17*Inputs!$E$11/2+Inputs!$E$11*G231+((Inputs!$N$12-Inputs!$E$11)/(2*Inputs!$I$17))*G231^2))</f>
        <v/>
      </c>
      <c r="K231" s="109" t="str">
        <f>IF(B231="","",IF(H231="NA","NA",Inputs!$P$20-H231*Inputs!$N$12))</f>
        <v/>
      </c>
      <c r="L231" s="101" t="str">
        <f t="shared" si="18"/>
        <v/>
      </c>
      <c r="M231" s="101" t="str">
        <f t="shared" si="19"/>
        <v/>
      </c>
    </row>
    <row r="232" spans="1:13" x14ac:dyDescent="0.3">
      <c r="A232" s="104"/>
      <c r="B232" s="105"/>
      <c r="C232" s="106"/>
      <c r="D232" s="107"/>
      <c r="E232" s="108"/>
      <c r="F232" s="109" t="str">
        <f>IF(B232="","",IF(B232&lt;=Inputs!$K$9-Inputs!$I$17/2,B232-Inputs!$B$20,"NA"))</f>
        <v/>
      </c>
      <c r="G232" s="109" t="str">
        <f>IF(B232="","",IF(AND(B232&gt;Inputs!$K$9-Inputs!$I$17/2,B232&lt;Inputs!$K$9+Inputs!$I$17/2),B232-Inputs!$K$9+Inputs!$I$17/2,"NA"))</f>
        <v/>
      </c>
      <c r="H232" s="109" t="str">
        <f>IF(B232="","",IF(AND(F232="NA",G232="NA"),Inputs!$P$18-B232,"NA"))</f>
        <v/>
      </c>
      <c r="I232" s="109" t="str">
        <f>IF(B232="","",IF(F232="NA","NA",Inputs!$B$21+F232*Inputs!$E$11))</f>
        <v/>
      </c>
      <c r="J232" s="109" t="str">
        <f>IF(B232="","",IF(G232="NA","NA",Inputs!$K$10-Inputs!$I$17*Inputs!$E$11/2+Inputs!$E$11*G232+((Inputs!$N$12-Inputs!$E$11)/(2*Inputs!$I$17))*G232^2))</f>
        <v/>
      </c>
      <c r="K232" s="109" t="str">
        <f>IF(B232="","",IF(H232="NA","NA",Inputs!$P$20-H232*Inputs!$N$12))</f>
        <v/>
      </c>
      <c r="L232" s="101" t="str">
        <f t="shared" si="18"/>
        <v/>
      </c>
      <c r="M232" s="101" t="str">
        <f t="shared" si="19"/>
        <v/>
      </c>
    </row>
    <row r="233" spans="1:13" x14ac:dyDescent="0.3">
      <c r="A233" s="104"/>
      <c r="B233" s="105"/>
      <c r="C233" s="106"/>
      <c r="D233" s="107"/>
      <c r="E233" s="108"/>
      <c r="F233" s="109" t="str">
        <f>IF(B233="","",IF(B233&lt;=Inputs!$K$9-Inputs!$I$17/2,B233-Inputs!$B$20,"NA"))</f>
        <v/>
      </c>
      <c r="G233" s="109" t="str">
        <f>IF(B233="","",IF(AND(B233&gt;Inputs!$K$9-Inputs!$I$17/2,B233&lt;Inputs!$K$9+Inputs!$I$17/2),B233-Inputs!$K$9+Inputs!$I$17/2,"NA"))</f>
        <v/>
      </c>
      <c r="H233" s="109" t="str">
        <f>IF(B233="","",IF(AND(F233="NA",G233="NA"),Inputs!$P$18-B233,"NA"))</f>
        <v/>
      </c>
      <c r="I233" s="109" t="str">
        <f>IF(B233="","",IF(F233="NA","NA",Inputs!$B$21+F233*Inputs!$E$11))</f>
        <v/>
      </c>
      <c r="J233" s="109" t="str">
        <f>IF(B233="","",IF(G233="NA","NA",Inputs!$K$10-Inputs!$I$17*Inputs!$E$11/2+Inputs!$E$11*G233+((Inputs!$N$12-Inputs!$E$11)/(2*Inputs!$I$17))*G233^2))</f>
        <v/>
      </c>
      <c r="K233" s="109" t="str">
        <f>IF(B233="","",IF(H233="NA","NA",Inputs!$P$20-H233*Inputs!$N$12))</f>
        <v/>
      </c>
      <c r="L233" s="101" t="str">
        <f t="shared" si="18"/>
        <v/>
      </c>
      <c r="M233" s="101" t="str">
        <f t="shared" si="19"/>
        <v/>
      </c>
    </row>
    <row r="234" spans="1:13" x14ac:dyDescent="0.3">
      <c r="A234" s="104"/>
      <c r="B234" s="105"/>
      <c r="C234" s="106"/>
      <c r="D234" s="107"/>
      <c r="E234" s="108"/>
      <c r="F234" s="109" t="str">
        <f>IF(B234="","",IF(B234&lt;=Inputs!$K$9-Inputs!$I$17/2,B234-Inputs!$B$20,"NA"))</f>
        <v/>
      </c>
      <c r="G234" s="109" t="str">
        <f>IF(B234="","",IF(AND(B234&gt;Inputs!$K$9-Inputs!$I$17/2,B234&lt;Inputs!$K$9+Inputs!$I$17/2),B234-Inputs!$K$9+Inputs!$I$17/2,"NA"))</f>
        <v/>
      </c>
      <c r="H234" s="109" t="str">
        <f>IF(B234="","",IF(AND(F234="NA",G234="NA"),Inputs!$P$18-B234,"NA"))</f>
        <v/>
      </c>
      <c r="I234" s="109" t="str">
        <f>IF(B234="","",IF(F234="NA","NA",Inputs!$B$21+F234*Inputs!$E$11))</f>
        <v/>
      </c>
      <c r="J234" s="109" t="str">
        <f>IF(B234="","",IF(G234="NA","NA",Inputs!$K$10-Inputs!$I$17*Inputs!$E$11/2+Inputs!$E$11*G234+((Inputs!$N$12-Inputs!$E$11)/(2*Inputs!$I$17))*G234^2))</f>
        <v/>
      </c>
      <c r="K234" s="109" t="str">
        <f>IF(B234="","",IF(H234="NA","NA",Inputs!$P$20-H234*Inputs!$N$12))</f>
        <v/>
      </c>
      <c r="L234" s="101" t="str">
        <f t="shared" si="18"/>
        <v/>
      </c>
      <c r="M234" s="101" t="str">
        <f t="shared" si="19"/>
        <v/>
      </c>
    </row>
    <row r="235" spans="1:13" x14ac:dyDescent="0.3">
      <c r="A235" s="104"/>
      <c r="B235" s="105"/>
      <c r="C235" s="106"/>
      <c r="D235" s="107"/>
      <c r="E235" s="108"/>
      <c r="F235" s="109" t="str">
        <f>IF(B235="","",IF(B235&lt;=Inputs!$K$9-Inputs!$I$17/2,B235-Inputs!$B$20,"NA"))</f>
        <v/>
      </c>
      <c r="G235" s="109" t="str">
        <f>IF(B235="","",IF(AND(B235&gt;Inputs!$K$9-Inputs!$I$17/2,B235&lt;Inputs!$K$9+Inputs!$I$17/2),B235-Inputs!$K$9+Inputs!$I$17/2,"NA"))</f>
        <v/>
      </c>
      <c r="H235" s="109" t="str">
        <f>IF(B235="","",IF(AND(F235="NA",G235="NA"),Inputs!$P$18-B235,"NA"))</f>
        <v/>
      </c>
      <c r="I235" s="109" t="str">
        <f>IF(B235="","",IF(F235="NA","NA",Inputs!$B$21+F235*Inputs!$E$11))</f>
        <v/>
      </c>
      <c r="J235" s="109" t="str">
        <f>IF(B235="","",IF(G235="NA","NA",Inputs!$K$10-Inputs!$I$17*Inputs!$E$11/2+Inputs!$E$11*G235+((Inputs!$N$12-Inputs!$E$11)/(2*Inputs!$I$17))*G235^2))</f>
        <v/>
      </c>
      <c r="K235" s="109" t="str">
        <f>IF(B235="","",IF(H235="NA","NA",Inputs!$P$20-H235*Inputs!$N$12))</f>
        <v/>
      </c>
      <c r="L235" s="101" t="str">
        <f t="shared" si="18"/>
        <v/>
      </c>
      <c r="M235" s="101" t="str">
        <f t="shared" si="19"/>
        <v/>
      </c>
    </row>
    <row r="236" spans="1:13" x14ac:dyDescent="0.3">
      <c r="A236" s="104"/>
      <c r="B236" s="105"/>
      <c r="C236" s="106"/>
      <c r="D236" s="107"/>
      <c r="E236" s="108"/>
      <c r="F236" s="109" t="str">
        <f>IF(B236="","",IF(B236&lt;=Inputs!$K$9-Inputs!$I$17/2,B236-Inputs!$B$20,"NA"))</f>
        <v/>
      </c>
      <c r="G236" s="109" t="str">
        <f>IF(B236="","",IF(AND(B236&gt;Inputs!$K$9-Inputs!$I$17/2,B236&lt;Inputs!$K$9+Inputs!$I$17/2),B236-Inputs!$K$9+Inputs!$I$17/2,"NA"))</f>
        <v/>
      </c>
      <c r="H236" s="109" t="str">
        <f>IF(B236="","",IF(AND(F236="NA",G236="NA"),Inputs!$P$18-B236,"NA"))</f>
        <v/>
      </c>
      <c r="I236" s="109" t="str">
        <f>IF(B236="","",IF(F236="NA","NA",Inputs!$B$21+F236*Inputs!$E$11))</f>
        <v/>
      </c>
      <c r="J236" s="109" t="str">
        <f>IF(B236="","",IF(G236="NA","NA",Inputs!$K$10-Inputs!$I$17*Inputs!$E$11/2+Inputs!$E$11*G236+((Inputs!$N$12-Inputs!$E$11)/(2*Inputs!$I$17))*G236^2))</f>
        <v/>
      </c>
      <c r="K236" s="109" t="str">
        <f>IF(B236="","",IF(H236="NA","NA",Inputs!$P$20-H236*Inputs!$N$12))</f>
        <v/>
      </c>
      <c r="L236" s="101" t="str">
        <f t="shared" si="18"/>
        <v/>
      </c>
      <c r="M236" s="101" t="str">
        <f t="shared" si="19"/>
        <v/>
      </c>
    </row>
    <row r="237" spans="1:13" x14ac:dyDescent="0.3">
      <c r="A237" s="104"/>
      <c r="B237" s="105"/>
      <c r="C237" s="106"/>
      <c r="D237" s="107"/>
      <c r="E237" s="108"/>
      <c r="F237" s="109" t="str">
        <f>IF(B237="","",IF(B237&lt;=Inputs!$K$9-Inputs!$I$17/2,B237-Inputs!$B$20,"NA"))</f>
        <v/>
      </c>
      <c r="G237" s="109" t="str">
        <f>IF(B237="","",IF(AND(B237&gt;Inputs!$K$9-Inputs!$I$17/2,B237&lt;Inputs!$K$9+Inputs!$I$17/2),B237-Inputs!$K$9+Inputs!$I$17/2,"NA"))</f>
        <v/>
      </c>
      <c r="H237" s="109" t="str">
        <f>IF(B237="","",IF(AND(F237="NA",G237="NA"),Inputs!$P$18-B237,"NA"))</f>
        <v/>
      </c>
      <c r="I237" s="109" t="str">
        <f>IF(B237="","",IF(F237="NA","NA",Inputs!$B$21+F237*Inputs!$E$11))</f>
        <v/>
      </c>
      <c r="J237" s="109" t="str">
        <f>IF(B237="","",IF(G237="NA","NA",Inputs!$K$10-Inputs!$I$17*Inputs!$E$11/2+Inputs!$E$11*G237+((Inputs!$N$12-Inputs!$E$11)/(2*Inputs!$I$17))*G237^2))</f>
        <v/>
      </c>
      <c r="K237" s="109" t="str">
        <f>IF(B237="","",IF(H237="NA","NA",Inputs!$P$20-H237*Inputs!$N$12))</f>
        <v/>
      </c>
      <c r="L237" s="101" t="str">
        <f t="shared" si="18"/>
        <v/>
      </c>
      <c r="M237" s="101" t="str">
        <f t="shared" si="19"/>
        <v/>
      </c>
    </row>
    <row r="238" spans="1:13" x14ac:dyDescent="0.3">
      <c r="A238" s="104"/>
      <c r="B238" s="105"/>
      <c r="C238" s="106"/>
      <c r="D238" s="107"/>
      <c r="E238" s="108"/>
      <c r="F238" s="109" t="str">
        <f>IF(B238="","",IF(B238&lt;=Inputs!$K$9-Inputs!$I$17/2,B238-Inputs!$B$20,"NA"))</f>
        <v/>
      </c>
      <c r="G238" s="109" t="str">
        <f>IF(B238="","",IF(AND(B238&gt;Inputs!$K$9-Inputs!$I$17/2,B238&lt;Inputs!$K$9+Inputs!$I$17/2),B238-Inputs!$K$9+Inputs!$I$17/2,"NA"))</f>
        <v/>
      </c>
      <c r="H238" s="109" t="str">
        <f>IF(B238="","",IF(AND(F238="NA",G238="NA"),Inputs!$P$18-B238,"NA"))</f>
        <v/>
      </c>
      <c r="I238" s="109" t="str">
        <f>IF(B238="","",IF(F238="NA","NA",Inputs!$B$21+F238*Inputs!$E$11))</f>
        <v/>
      </c>
      <c r="J238" s="109" t="str">
        <f>IF(B238="","",IF(G238="NA","NA",Inputs!$K$10-Inputs!$I$17*Inputs!$E$11/2+Inputs!$E$11*G238+((Inputs!$N$12-Inputs!$E$11)/(2*Inputs!$I$17))*G238^2))</f>
        <v/>
      </c>
      <c r="K238" s="109" t="str">
        <f>IF(B238="","",IF(H238="NA","NA",Inputs!$P$20-H238*Inputs!$N$12))</f>
        <v/>
      </c>
      <c r="L238" s="101" t="str">
        <f t="shared" si="18"/>
        <v/>
      </c>
      <c r="M238" s="101" t="str">
        <f t="shared" si="19"/>
        <v/>
      </c>
    </row>
    <row r="239" spans="1:13" x14ac:dyDescent="0.3">
      <c r="A239" s="104"/>
      <c r="B239" s="105"/>
      <c r="C239" s="106"/>
      <c r="D239" s="107"/>
      <c r="E239" s="108"/>
      <c r="F239" s="109" t="str">
        <f>IF(B239="","",IF(B239&lt;=Inputs!$K$9-Inputs!$I$17/2,B239-Inputs!$B$20,"NA"))</f>
        <v/>
      </c>
      <c r="G239" s="109" t="str">
        <f>IF(B239="","",IF(AND(B239&gt;Inputs!$K$9-Inputs!$I$17/2,B239&lt;Inputs!$K$9+Inputs!$I$17/2),B239-Inputs!$K$9+Inputs!$I$17/2,"NA"))</f>
        <v/>
      </c>
      <c r="H239" s="109" t="str">
        <f>IF(B239="","",IF(AND(F239="NA",G239="NA"),Inputs!$P$18-B239,"NA"))</f>
        <v/>
      </c>
      <c r="I239" s="109" t="str">
        <f>IF(B239="","",IF(F239="NA","NA",Inputs!$B$21+F239*Inputs!$E$11))</f>
        <v/>
      </c>
      <c r="J239" s="109" t="str">
        <f>IF(B239="","",IF(G239="NA","NA",Inputs!$K$10-Inputs!$I$17*Inputs!$E$11/2+Inputs!$E$11*G239+((Inputs!$N$12-Inputs!$E$11)/(2*Inputs!$I$17))*G239^2))</f>
        <v/>
      </c>
      <c r="K239" s="109" t="str">
        <f>IF(B239="","",IF(H239="NA","NA",Inputs!$P$20-H239*Inputs!$N$12))</f>
        <v/>
      </c>
      <c r="L239" s="101" t="str">
        <f t="shared" si="18"/>
        <v/>
      </c>
      <c r="M239" s="101" t="str">
        <f t="shared" si="19"/>
        <v/>
      </c>
    </row>
    <row r="240" spans="1:13" x14ac:dyDescent="0.3">
      <c r="A240" s="104"/>
      <c r="B240" s="105"/>
      <c r="C240" s="106"/>
      <c r="D240" s="107"/>
      <c r="E240" s="108"/>
      <c r="F240" s="109" t="str">
        <f>IF(B240="","",IF(B240&lt;=Inputs!$K$9-Inputs!$I$17/2,B240-Inputs!$B$20,"NA"))</f>
        <v/>
      </c>
      <c r="G240" s="109" t="str">
        <f>IF(B240="","",IF(AND(B240&gt;Inputs!$K$9-Inputs!$I$17/2,B240&lt;Inputs!$K$9+Inputs!$I$17/2),B240-Inputs!$K$9+Inputs!$I$17/2,"NA"))</f>
        <v/>
      </c>
      <c r="H240" s="109" t="str">
        <f>IF(B240="","",IF(AND(F240="NA",G240="NA"),Inputs!$P$18-B240,"NA"))</f>
        <v/>
      </c>
      <c r="I240" s="109" t="str">
        <f>IF(B240="","",IF(F240="NA","NA",Inputs!$B$21+F240*Inputs!$E$11))</f>
        <v/>
      </c>
      <c r="J240" s="109" t="str">
        <f>IF(B240="","",IF(G240="NA","NA",Inputs!$K$10-Inputs!$I$17*Inputs!$E$11/2+Inputs!$E$11*G240+((Inputs!$N$12-Inputs!$E$11)/(2*Inputs!$I$17))*G240^2))</f>
        <v/>
      </c>
      <c r="K240" s="109" t="str">
        <f>IF(B240="","",IF(H240="NA","NA",Inputs!$P$20-H240*Inputs!$N$12))</f>
        <v/>
      </c>
      <c r="L240" s="101" t="str">
        <f t="shared" si="18"/>
        <v/>
      </c>
      <c r="M240" s="101" t="str">
        <f t="shared" si="19"/>
        <v/>
      </c>
    </row>
    <row r="241" spans="1:13" x14ac:dyDescent="0.3">
      <c r="A241" s="104"/>
      <c r="B241" s="105"/>
      <c r="C241" s="106"/>
      <c r="D241" s="107"/>
      <c r="E241" s="108"/>
      <c r="F241" s="109" t="str">
        <f>IF(B241="","",IF(B241&lt;=Inputs!$K$9-Inputs!$I$17/2,B241-Inputs!$B$20,"NA"))</f>
        <v/>
      </c>
      <c r="G241" s="109" t="str">
        <f>IF(B241="","",IF(AND(B241&gt;Inputs!$K$9-Inputs!$I$17/2,B241&lt;Inputs!$K$9+Inputs!$I$17/2),B241-Inputs!$K$9+Inputs!$I$17/2,"NA"))</f>
        <v/>
      </c>
      <c r="H241" s="109" t="str">
        <f>IF(B241="","",IF(AND(F241="NA",G241="NA"),Inputs!$P$18-B241,"NA"))</f>
        <v/>
      </c>
      <c r="I241" s="109" t="str">
        <f>IF(B241="","",IF(F241="NA","NA",Inputs!$B$21+F241*Inputs!$E$11))</f>
        <v/>
      </c>
      <c r="J241" s="109" t="str">
        <f>IF(B241="","",IF(G241="NA","NA",Inputs!$K$10-Inputs!$I$17*Inputs!$E$11/2+Inputs!$E$11*G241+((Inputs!$N$12-Inputs!$E$11)/(2*Inputs!$I$17))*G241^2))</f>
        <v/>
      </c>
      <c r="K241" s="109" t="str">
        <f>IF(B241="","",IF(H241="NA","NA",Inputs!$P$20-H241*Inputs!$N$12))</f>
        <v/>
      </c>
      <c r="L241" s="101" t="str">
        <f t="shared" si="18"/>
        <v/>
      </c>
      <c r="M241" s="101" t="str">
        <f t="shared" si="19"/>
        <v/>
      </c>
    </row>
    <row r="242" spans="1:13" x14ac:dyDescent="0.3">
      <c r="A242" s="104"/>
      <c r="B242" s="105"/>
      <c r="C242" s="106"/>
      <c r="D242" s="107"/>
      <c r="E242" s="108"/>
      <c r="F242" s="109" t="str">
        <f>IF(B242="","",IF(B242&lt;=Inputs!$K$9-Inputs!$I$17/2,B242-Inputs!$B$20,"NA"))</f>
        <v/>
      </c>
      <c r="G242" s="109" t="str">
        <f>IF(B242="","",IF(AND(B242&gt;Inputs!$K$9-Inputs!$I$17/2,B242&lt;Inputs!$K$9+Inputs!$I$17/2),B242-Inputs!$K$9+Inputs!$I$17/2,"NA"))</f>
        <v/>
      </c>
      <c r="H242" s="109" t="str">
        <f>IF(B242="","",IF(AND(F242="NA",G242="NA"),Inputs!$P$18-B242,"NA"))</f>
        <v/>
      </c>
      <c r="I242" s="109" t="str">
        <f>IF(B242="","",IF(F242="NA","NA",Inputs!$B$21+F242*Inputs!$E$11))</f>
        <v/>
      </c>
      <c r="J242" s="109" t="str">
        <f>IF(B242="","",IF(G242="NA","NA",Inputs!$K$10-Inputs!$I$17*Inputs!$E$11/2+Inputs!$E$11*G242+((Inputs!$N$12-Inputs!$E$11)/(2*Inputs!$I$17))*G242^2))</f>
        <v/>
      </c>
      <c r="K242" s="109" t="str">
        <f>IF(B242="","",IF(H242="NA","NA",Inputs!$P$20-H242*Inputs!$N$12))</f>
        <v/>
      </c>
      <c r="L242" s="101" t="str">
        <f t="shared" si="18"/>
        <v/>
      </c>
      <c r="M242" s="101" t="str">
        <f t="shared" si="19"/>
        <v/>
      </c>
    </row>
    <row r="243" spans="1:13" x14ac:dyDescent="0.3">
      <c r="A243" s="104"/>
      <c r="B243" s="105"/>
      <c r="C243" s="106"/>
      <c r="D243" s="107"/>
      <c r="E243" s="108"/>
      <c r="F243" s="109" t="str">
        <f>IF(B243="","",IF(B243&lt;=Inputs!$K$9-Inputs!$I$17/2,B243-Inputs!$B$20,"NA"))</f>
        <v/>
      </c>
      <c r="G243" s="109" t="str">
        <f>IF(B243="","",IF(AND(B243&gt;Inputs!$K$9-Inputs!$I$17/2,B243&lt;Inputs!$K$9+Inputs!$I$17/2),B243-Inputs!$K$9+Inputs!$I$17/2,"NA"))</f>
        <v/>
      </c>
      <c r="H243" s="109" t="str">
        <f>IF(B243="","",IF(AND(F243="NA",G243="NA"),Inputs!$P$18-B243,"NA"))</f>
        <v/>
      </c>
      <c r="I243" s="109" t="str">
        <f>IF(B243="","",IF(F243="NA","NA",Inputs!$B$21+F243*Inputs!$E$11))</f>
        <v/>
      </c>
      <c r="J243" s="109" t="str">
        <f>IF(B243="","",IF(G243="NA","NA",Inputs!$K$10-Inputs!$I$17*Inputs!$E$11/2+Inputs!$E$11*G243+((Inputs!$N$12-Inputs!$E$11)/(2*Inputs!$I$17))*G243^2))</f>
        <v/>
      </c>
      <c r="K243" s="109" t="str">
        <f>IF(B243="","",IF(H243="NA","NA",Inputs!$P$20-H243*Inputs!$N$12))</f>
        <v/>
      </c>
      <c r="L243" s="101" t="str">
        <f t="shared" si="18"/>
        <v/>
      </c>
      <c r="M243" s="101" t="str">
        <f t="shared" si="19"/>
        <v/>
      </c>
    </row>
    <row r="244" spans="1:13" x14ac:dyDescent="0.3">
      <c r="A244" s="104"/>
      <c r="B244" s="105"/>
      <c r="C244" s="106"/>
      <c r="D244" s="107"/>
      <c r="E244" s="108"/>
      <c r="F244" s="109" t="str">
        <f>IF(B244="","",IF(B244&lt;=Inputs!$K$9-Inputs!$I$17/2,B244-Inputs!$B$20,"NA"))</f>
        <v/>
      </c>
      <c r="G244" s="109" t="str">
        <f>IF(B244="","",IF(AND(B244&gt;Inputs!$K$9-Inputs!$I$17/2,B244&lt;Inputs!$K$9+Inputs!$I$17/2),B244-Inputs!$K$9+Inputs!$I$17/2,"NA"))</f>
        <v/>
      </c>
      <c r="H244" s="109" t="str">
        <f>IF(B244="","",IF(AND(F244="NA",G244="NA"),Inputs!$P$18-B244,"NA"))</f>
        <v/>
      </c>
      <c r="I244" s="109" t="str">
        <f>IF(B244="","",IF(F244="NA","NA",Inputs!$B$21+F244*Inputs!$E$11))</f>
        <v/>
      </c>
      <c r="J244" s="109" t="str">
        <f>IF(B244="","",IF(G244="NA","NA",Inputs!$K$10-Inputs!$I$17*Inputs!$E$11/2+Inputs!$E$11*G244+((Inputs!$N$12-Inputs!$E$11)/(2*Inputs!$I$17))*G244^2))</f>
        <v/>
      </c>
      <c r="K244" s="109" t="str">
        <f>IF(B244="","",IF(H244="NA","NA",Inputs!$P$20-H244*Inputs!$N$12))</f>
        <v/>
      </c>
      <c r="L244" s="101" t="str">
        <f t="shared" si="18"/>
        <v/>
      </c>
      <c r="M244" s="101" t="str">
        <f t="shared" si="19"/>
        <v/>
      </c>
    </row>
    <row r="245" spans="1:13" x14ac:dyDescent="0.3">
      <c r="A245" s="104"/>
      <c r="B245" s="105"/>
      <c r="C245" s="106"/>
      <c r="D245" s="107"/>
      <c r="E245" s="108"/>
      <c r="F245" s="109" t="str">
        <f>IF(B245="","",IF(B245&lt;=Inputs!$K$9-Inputs!$I$17/2,B245-Inputs!$B$20,"NA"))</f>
        <v/>
      </c>
      <c r="G245" s="109" t="str">
        <f>IF(B245="","",IF(AND(B245&gt;Inputs!$K$9-Inputs!$I$17/2,B245&lt;Inputs!$K$9+Inputs!$I$17/2),B245-Inputs!$K$9+Inputs!$I$17/2,"NA"))</f>
        <v/>
      </c>
      <c r="H245" s="109" t="str">
        <f>IF(B245="","",IF(AND(F245="NA",G245="NA"),Inputs!$P$18-B245,"NA"))</f>
        <v/>
      </c>
      <c r="I245" s="109" t="str">
        <f>IF(B245="","",IF(F245="NA","NA",Inputs!$B$21+F245*Inputs!$E$11))</f>
        <v/>
      </c>
      <c r="J245" s="109" t="str">
        <f>IF(B245="","",IF(G245="NA","NA",Inputs!$K$10-Inputs!$I$17*Inputs!$E$11/2+Inputs!$E$11*G245+((Inputs!$N$12-Inputs!$E$11)/(2*Inputs!$I$17))*G245^2))</f>
        <v/>
      </c>
      <c r="K245" s="109" t="str">
        <f>IF(B245="","",IF(H245="NA","NA",Inputs!$P$20-H245*Inputs!$N$12))</f>
        <v/>
      </c>
      <c r="L245" s="101" t="str">
        <f t="shared" si="18"/>
        <v/>
      </c>
      <c r="M245" s="101" t="str">
        <f t="shared" si="19"/>
        <v/>
      </c>
    </row>
    <row r="246" spans="1:13" x14ac:dyDescent="0.3">
      <c r="A246" s="104"/>
      <c r="B246" s="105"/>
      <c r="C246" s="106"/>
      <c r="D246" s="107"/>
      <c r="E246" s="108"/>
      <c r="F246" s="109" t="str">
        <f>IF(B246="","",IF(B246&lt;=Inputs!$K$9-Inputs!$I$17/2,B246-Inputs!$B$20,"NA"))</f>
        <v/>
      </c>
      <c r="G246" s="109" t="str">
        <f>IF(B246="","",IF(AND(B246&gt;Inputs!$K$9-Inputs!$I$17/2,B246&lt;Inputs!$K$9+Inputs!$I$17/2),B246-Inputs!$K$9+Inputs!$I$17/2,"NA"))</f>
        <v/>
      </c>
      <c r="H246" s="109" t="str">
        <f>IF(B246="","",IF(AND(F246="NA",G246="NA"),Inputs!$P$18-B246,"NA"))</f>
        <v/>
      </c>
      <c r="I246" s="109" t="str">
        <f>IF(B246="","",IF(F246="NA","NA",Inputs!$B$21+F246*Inputs!$E$11))</f>
        <v/>
      </c>
      <c r="J246" s="109" t="str">
        <f>IF(B246="","",IF(G246="NA","NA",Inputs!$K$10-Inputs!$I$17*Inputs!$E$11/2+Inputs!$E$11*G246+((Inputs!$N$12-Inputs!$E$11)/(2*Inputs!$I$17))*G246^2))</f>
        <v/>
      </c>
      <c r="K246" s="109" t="str">
        <f>IF(B246="","",IF(H246="NA","NA",Inputs!$P$20-H246*Inputs!$N$12))</f>
        <v/>
      </c>
      <c r="L246" s="101" t="str">
        <f t="shared" si="18"/>
        <v/>
      </c>
      <c r="M246" s="101" t="str">
        <f t="shared" si="19"/>
        <v/>
      </c>
    </row>
    <row r="247" spans="1:13" x14ac:dyDescent="0.3">
      <c r="A247" s="104"/>
      <c r="B247" s="105"/>
      <c r="C247" s="106"/>
      <c r="D247" s="107"/>
      <c r="E247" s="108"/>
      <c r="F247" s="109" t="str">
        <f>IF(B247="","",IF(B247&lt;=Inputs!$K$9-Inputs!$I$17/2,B247-Inputs!$B$20,"NA"))</f>
        <v/>
      </c>
      <c r="G247" s="109" t="str">
        <f>IF(B247="","",IF(AND(B247&gt;Inputs!$K$9-Inputs!$I$17/2,B247&lt;Inputs!$K$9+Inputs!$I$17/2),B247-Inputs!$K$9+Inputs!$I$17/2,"NA"))</f>
        <v/>
      </c>
      <c r="H247" s="109" t="str">
        <f>IF(B247="","",IF(AND(F247="NA",G247="NA"),Inputs!$P$18-B247,"NA"))</f>
        <v/>
      </c>
      <c r="I247" s="109" t="str">
        <f>IF(B247="","",IF(F247="NA","NA",Inputs!$B$21+F247*Inputs!$E$11))</f>
        <v/>
      </c>
      <c r="J247" s="109" t="str">
        <f>IF(B247="","",IF(G247="NA","NA",Inputs!$K$10-Inputs!$I$17*Inputs!$E$11/2+Inputs!$E$11*G247+((Inputs!$N$12-Inputs!$E$11)/(2*Inputs!$I$17))*G247^2))</f>
        <v/>
      </c>
      <c r="K247" s="109" t="str">
        <f>IF(B247="","",IF(H247="NA","NA",Inputs!$P$20-H247*Inputs!$N$12))</f>
        <v/>
      </c>
      <c r="L247" s="101" t="str">
        <f t="shared" si="18"/>
        <v/>
      </c>
      <c r="M247" s="101" t="str">
        <f t="shared" si="19"/>
        <v/>
      </c>
    </row>
    <row r="248" spans="1:13" x14ac:dyDescent="0.3">
      <c r="A248" s="104"/>
      <c r="B248" s="105"/>
      <c r="C248" s="106"/>
      <c r="D248" s="107"/>
      <c r="E248" s="108"/>
      <c r="F248" s="109" t="str">
        <f>IF(B248="","",IF(B248&lt;=Inputs!$K$9-Inputs!$I$17/2,B248-Inputs!$B$20,"NA"))</f>
        <v/>
      </c>
      <c r="G248" s="109" t="str">
        <f>IF(B248="","",IF(AND(B248&gt;Inputs!$K$9-Inputs!$I$17/2,B248&lt;Inputs!$K$9+Inputs!$I$17/2),B248-Inputs!$K$9+Inputs!$I$17/2,"NA"))</f>
        <v/>
      </c>
      <c r="H248" s="109" t="str">
        <f>IF(B248="","",IF(AND(F248="NA",G248="NA"),Inputs!$P$18-B248,"NA"))</f>
        <v/>
      </c>
      <c r="I248" s="109" t="str">
        <f>IF(B248="","",IF(F248="NA","NA",Inputs!$B$21+F248*Inputs!$E$11))</f>
        <v/>
      </c>
      <c r="J248" s="109" t="str">
        <f>IF(B248="","",IF(G248="NA","NA",Inputs!$K$10-Inputs!$I$17*Inputs!$E$11/2+Inputs!$E$11*G248+((Inputs!$N$12-Inputs!$E$11)/(2*Inputs!$I$17))*G248^2))</f>
        <v/>
      </c>
      <c r="K248" s="109" t="str">
        <f>IF(B248="","",IF(H248="NA","NA",Inputs!$P$20-H248*Inputs!$N$12))</f>
        <v/>
      </c>
      <c r="L248" s="101" t="str">
        <f t="shared" si="18"/>
        <v/>
      </c>
      <c r="M248" s="101" t="str">
        <f t="shared" si="19"/>
        <v/>
      </c>
    </row>
    <row r="249" spans="1:13" x14ac:dyDescent="0.3">
      <c r="A249" s="104"/>
      <c r="B249" s="105"/>
      <c r="C249" s="106"/>
      <c r="D249" s="107"/>
      <c r="E249" s="108"/>
      <c r="F249" s="109" t="str">
        <f>IF(B249="","",IF(B249&lt;=Inputs!$K$9-Inputs!$I$17/2,B249-Inputs!$B$20,"NA"))</f>
        <v/>
      </c>
      <c r="G249" s="109" t="str">
        <f>IF(B249="","",IF(AND(B249&gt;Inputs!$K$9-Inputs!$I$17/2,B249&lt;Inputs!$K$9+Inputs!$I$17/2),B249-Inputs!$K$9+Inputs!$I$17/2,"NA"))</f>
        <v/>
      </c>
      <c r="H249" s="109" t="str">
        <f>IF(B249="","",IF(AND(F249="NA",G249="NA"),Inputs!$P$18-B249,"NA"))</f>
        <v/>
      </c>
      <c r="I249" s="109" t="str">
        <f>IF(B249="","",IF(F249="NA","NA",Inputs!$B$21+F249*Inputs!$E$11))</f>
        <v/>
      </c>
      <c r="J249" s="109" t="str">
        <f>IF(B249="","",IF(G249="NA","NA",Inputs!$K$10-Inputs!$I$17*Inputs!$E$11/2+Inputs!$E$11*G249+((Inputs!$N$12-Inputs!$E$11)/(2*Inputs!$I$17))*G249^2))</f>
        <v/>
      </c>
      <c r="K249" s="109" t="str">
        <f>IF(B249="","",IF(H249="NA","NA",Inputs!$P$20-H249*Inputs!$N$12))</f>
        <v/>
      </c>
      <c r="L249" s="101" t="str">
        <f t="shared" si="18"/>
        <v/>
      </c>
      <c r="M249" s="101" t="str">
        <f t="shared" si="19"/>
        <v/>
      </c>
    </row>
    <row r="250" spans="1:13" x14ac:dyDescent="0.3">
      <c r="A250" s="104"/>
      <c r="B250" s="105"/>
      <c r="C250" s="106"/>
      <c r="D250" s="107"/>
      <c r="E250" s="108"/>
      <c r="F250" s="109" t="str">
        <f>IF(B250="","",IF(B250&lt;=Inputs!$K$9-Inputs!$I$17/2,B250-Inputs!$B$20,"NA"))</f>
        <v/>
      </c>
      <c r="G250" s="109" t="str">
        <f>IF(B250="","",IF(AND(B250&gt;Inputs!$K$9-Inputs!$I$17/2,B250&lt;Inputs!$K$9+Inputs!$I$17/2),B250-Inputs!$K$9+Inputs!$I$17/2,"NA"))</f>
        <v/>
      </c>
      <c r="H250" s="109" t="str">
        <f>IF(B250="","",IF(AND(F250="NA",G250="NA"),Inputs!$P$18-B250,"NA"))</f>
        <v/>
      </c>
      <c r="I250" s="109" t="str">
        <f>IF(B250="","",IF(F250="NA","NA",Inputs!$B$21+F250*Inputs!$E$11))</f>
        <v/>
      </c>
      <c r="J250" s="109" t="str">
        <f>IF(B250="","",IF(G250="NA","NA",Inputs!$K$10-Inputs!$I$17*Inputs!$E$11/2+Inputs!$E$11*G250+((Inputs!$N$12-Inputs!$E$11)/(2*Inputs!$I$17))*G250^2))</f>
        <v/>
      </c>
      <c r="K250" s="109" t="str">
        <f>IF(B250="","",IF(H250="NA","NA",Inputs!$P$20-H250*Inputs!$N$12))</f>
        <v/>
      </c>
      <c r="L250" s="101" t="str">
        <f t="shared" si="18"/>
        <v/>
      </c>
      <c r="M250" s="101" t="str">
        <f t="shared" si="19"/>
        <v/>
      </c>
    </row>
    <row r="251" spans="1:13" x14ac:dyDescent="0.3">
      <c r="A251" s="104"/>
      <c r="B251" s="105"/>
      <c r="C251" s="106"/>
      <c r="D251" s="107"/>
      <c r="E251" s="108"/>
      <c r="F251" s="109" t="str">
        <f>IF(B251="","",IF(B251&lt;=Inputs!$K$9-Inputs!$I$17/2,B251-Inputs!$B$20,"NA"))</f>
        <v/>
      </c>
      <c r="G251" s="109" t="str">
        <f>IF(B251="","",IF(AND(B251&gt;Inputs!$K$9-Inputs!$I$17/2,B251&lt;Inputs!$K$9+Inputs!$I$17/2),B251-Inputs!$K$9+Inputs!$I$17/2,"NA"))</f>
        <v/>
      </c>
      <c r="H251" s="109" t="str">
        <f>IF(B251="","",IF(AND(F251="NA",G251="NA"),Inputs!$P$18-B251,"NA"))</f>
        <v/>
      </c>
      <c r="I251" s="109" t="str">
        <f>IF(B251="","",IF(F251="NA","NA",Inputs!$B$21+F251*Inputs!$E$11))</f>
        <v/>
      </c>
      <c r="J251" s="109" t="str">
        <f>IF(B251="","",IF(G251="NA","NA",Inputs!$K$10-Inputs!$I$17*Inputs!$E$11/2+Inputs!$E$11*G251+((Inputs!$N$12-Inputs!$E$11)/(2*Inputs!$I$17))*G251^2))</f>
        <v/>
      </c>
      <c r="K251" s="109" t="str">
        <f>IF(B251="","",IF(H251="NA","NA",Inputs!$P$20-H251*Inputs!$N$12))</f>
        <v/>
      </c>
      <c r="L251" s="101" t="str">
        <f t="shared" si="18"/>
        <v/>
      </c>
      <c r="M251" s="101" t="str">
        <f t="shared" si="19"/>
        <v/>
      </c>
    </row>
    <row r="252" spans="1:13" x14ac:dyDescent="0.3">
      <c r="A252" s="104"/>
      <c r="B252" s="105"/>
      <c r="C252" s="106"/>
      <c r="D252" s="107"/>
      <c r="E252" s="108"/>
      <c r="F252" s="109" t="str">
        <f>IF(B252="","",IF(B252&lt;=Inputs!$K$9-Inputs!$I$17/2,B252-Inputs!$B$20,"NA"))</f>
        <v/>
      </c>
      <c r="G252" s="109" t="str">
        <f>IF(B252="","",IF(AND(B252&gt;Inputs!$K$9-Inputs!$I$17/2,B252&lt;Inputs!$K$9+Inputs!$I$17/2),B252-Inputs!$K$9+Inputs!$I$17/2,"NA"))</f>
        <v/>
      </c>
      <c r="H252" s="109" t="str">
        <f>IF(B252="","",IF(AND(F252="NA",G252="NA"),Inputs!$P$18-B252,"NA"))</f>
        <v/>
      </c>
      <c r="I252" s="109" t="str">
        <f>IF(B252="","",IF(F252="NA","NA",Inputs!$B$21+F252*Inputs!$E$11))</f>
        <v/>
      </c>
      <c r="J252" s="109" t="str">
        <f>IF(B252="","",IF(G252="NA","NA",Inputs!$K$10-Inputs!$I$17*Inputs!$E$11/2+Inputs!$E$11*G252+((Inputs!$N$12-Inputs!$E$11)/(2*Inputs!$I$17))*G252^2))</f>
        <v/>
      </c>
      <c r="K252" s="109" t="str">
        <f>IF(B252="","",IF(H252="NA","NA",Inputs!$P$20-H252*Inputs!$N$12))</f>
        <v/>
      </c>
      <c r="L252" s="101" t="str">
        <f t="shared" si="18"/>
        <v/>
      </c>
      <c r="M252" s="101" t="str">
        <f t="shared" si="19"/>
        <v/>
      </c>
    </row>
    <row r="253" spans="1:13" x14ac:dyDescent="0.3">
      <c r="A253" s="104"/>
      <c r="B253" s="105"/>
      <c r="C253" s="106"/>
      <c r="D253" s="107"/>
      <c r="E253" s="108"/>
      <c r="F253" s="109" t="str">
        <f>IF(B253="","",IF(B253&lt;=Inputs!$K$9-Inputs!$I$17/2,B253-Inputs!$B$20,"NA"))</f>
        <v/>
      </c>
      <c r="G253" s="109" t="str">
        <f>IF(B253="","",IF(AND(B253&gt;Inputs!$K$9-Inputs!$I$17/2,B253&lt;Inputs!$K$9+Inputs!$I$17/2),B253-Inputs!$K$9+Inputs!$I$17/2,"NA"))</f>
        <v/>
      </c>
      <c r="H253" s="109" t="str">
        <f>IF(B253="","",IF(AND(F253="NA",G253="NA"),Inputs!$P$18-B253,"NA"))</f>
        <v/>
      </c>
      <c r="I253" s="109" t="str">
        <f>IF(B253="","",IF(F253="NA","NA",Inputs!$B$21+F253*Inputs!$E$11))</f>
        <v/>
      </c>
      <c r="J253" s="109" t="str">
        <f>IF(B253="","",IF(G253="NA","NA",Inputs!$K$10-Inputs!$I$17*Inputs!$E$11/2+Inputs!$E$11*G253+((Inputs!$N$12-Inputs!$E$11)/(2*Inputs!$I$17))*G253^2))</f>
        <v/>
      </c>
      <c r="K253" s="109" t="str">
        <f>IF(B253="","",IF(H253="NA","NA",Inputs!$P$20-H253*Inputs!$N$12))</f>
        <v/>
      </c>
      <c r="L253" s="101" t="str">
        <f t="shared" si="18"/>
        <v/>
      </c>
      <c r="M253" s="101" t="str">
        <f t="shared" si="19"/>
        <v/>
      </c>
    </row>
    <row r="254" spans="1:13" x14ac:dyDescent="0.3">
      <c r="A254" s="104"/>
      <c r="B254" s="105"/>
      <c r="C254" s="106"/>
      <c r="D254" s="107"/>
      <c r="E254" s="108"/>
      <c r="F254" s="109" t="str">
        <f>IF(B254="","",IF(B254&lt;=Inputs!$K$9-Inputs!$I$17/2,B254-Inputs!$B$20,"NA"))</f>
        <v/>
      </c>
      <c r="G254" s="109" t="str">
        <f>IF(B254="","",IF(AND(B254&gt;Inputs!$K$9-Inputs!$I$17/2,B254&lt;Inputs!$K$9+Inputs!$I$17/2),B254-Inputs!$K$9+Inputs!$I$17/2,"NA"))</f>
        <v/>
      </c>
      <c r="H254" s="109" t="str">
        <f>IF(B254="","",IF(AND(F254="NA",G254="NA"),Inputs!$P$18-B254,"NA"))</f>
        <v/>
      </c>
      <c r="I254" s="109" t="str">
        <f>IF(B254="","",IF(F254="NA","NA",Inputs!$B$21+F254*Inputs!$E$11))</f>
        <v/>
      </c>
      <c r="J254" s="109" t="str">
        <f>IF(B254="","",IF(G254="NA","NA",Inputs!$K$10-Inputs!$I$17*Inputs!$E$11/2+Inputs!$E$11*G254+((Inputs!$N$12-Inputs!$E$11)/(2*Inputs!$I$17))*G254^2))</f>
        <v/>
      </c>
      <c r="K254" s="109" t="str">
        <f>IF(B254="","",IF(H254="NA","NA",Inputs!$P$20-H254*Inputs!$N$12))</f>
        <v/>
      </c>
      <c r="L254" s="101" t="str">
        <f t="shared" si="18"/>
        <v/>
      </c>
      <c r="M254" s="101" t="str">
        <f t="shared" si="19"/>
        <v/>
      </c>
    </row>
    <row r="255" spans="1:13" x14ac:dyDescent="0.3">
      <c r="A255" s="104"/>
      <c r="B255" s="105"/>
      <c r="C255" s="106"/>
      <c r="D255" s="107"/>
      <c r="E255" s="108"/>
      <c r="F255" s="109" t="str">
        <f>IF(B255="","",IF(B255&lt;=Inputs!$K$9-Inputs!$I$17/2,B255-Inputs!$B$20,"NA"))</f>
        <v/>
      </c>
      <c r="G255" s="109" t="str">
        <f>IF(B255="","",IF(AND(B255&gt;Inputs!$K$9-Inputs!$I$17/2,B255&lt;Inputs!$K$9+Inputs!$I$17/2),B255-Inputs!$K$9+Inputs!$I$17/2,"NA"))</f>
        <v/>
      </c>
      <c r="H255" s="109" t="str">
        <f>IF(B255="","",IF(AND(F255="NA",G255="NA"),Inputs!$P$18-B255,"NA"))</f>
        <v/>
      </c>
      <c r="I255" s="109" t="str">
        <f>IF(B255="","",IF(F255="NA","NA",Inputs!$B$21+F255*Inputs!$E$11))</f>
        <v/>
      </c>
      <c r="J255" s="109" t="str">
        <f>IF(B255="","",IF(G255="NA","NA",Inputs!$K$10-Inputs!$I$17*Inputs!$E$11/2+Inputs!$E$11*G255+((Inputs!$N$12-Inputs!$E$11)/(2*Inputs!$I$17))*G255^2))</f>
        <v/>
      </c>
      <c r="K255" s="109" t="str">
        <f>IF(B255="","",IF(H255="NA","NA",Inputs!$P$20-H255*Inputs!$N$12))</f>
        <v/>
      </c>
      <c r="L255" s="101" t="str">
        <f t="shared" si="18"/>
        <v/>
      </c>
      <c r="M255" s="101" t="str">
        <f t="shared" si="19"/>
        <v/>
      </c>
    </row>
    <row r="256" spans="1:13" x14ac:dyDescent="0.3">
      <c r="A256" s="104"/>
      <c r="B256" s="105"/>
      <c r="C256" s="106"/>
      <c r="D256" s="107"/>
      <c r="E256" s="108"/>
      <c r="F256" s="109" t="str">
        <f>IF(B256="","",IF(B256&lt;=Inputs!$K$9-Inputs!$I$17/2,B256-Inputs!$B$20,"NA"))</f>
        <v/>
      </c>
      <c r="G256" s="109" t="str">
        <f>IF(B256="","",IF(AND(B256&gt;Inputs!$K$9-Inputs!$I$17/2,B256&lt;Inputs!$K$9+Inputs!$I$17/2),B256-Inputs!$K$9+Inputs!$I$17/2,"NA"))</f>
        <v/>
      </c>
      <c r="H256" s="109" t="str">
        <f>IF(B256="","",IF(AND(F256="NA",G256="NA"),Inputs!$P$18-B256,"NA"))</f>
        <v/>
      </c>
      <c r="I256" s="109" t="str">
        <f>IF(B256="","",IF(F256="NA","NA",Inputs!$B$21+F256*Inputs!$E$11))</f>
        <v/>
      </c>
      <c r="J256" s="109" t="str">
        <f>IF(B256="","",IF(G256="NA","NA",Inputs!$K$10-Inputs!$I$17*Inputs!$E$11/2+Inputs!$E$11*G256+((Inputs!$N$12-Inputs!$E$11)/(2*Inputs!$I$17))*G256^2))</f>
        <v/>
      </c>
      <c r="K256" s="109" t="str">
        <f>IF(B256="","",IF(H256="NA","NA",Inputs!$P$20-H256*Inputs!$N$12))</f>
        <v/>
      </c>
      <c r="L256" s="101" t="str">
        <f t="shared" si="18"/>
        <v/>
      </c>
      <c r="M256" s="101" t="str">
        <f t="shared" si="19"/>
        <v/>
      </c>
    </row>
    <row r="257" spans="1:13" x14ac:dyDescent="0.3">
      <c r="A257" s="104"/>
      <c r="B257" s="105"/>
      <c r="C257" s="106"/>
      <c r="D257" s="107"/>
      <c r="E257" s="108"/>
      <c r="F257" s="109" t="str">
        <f>IF(B257="","",IF(B257&lt;=Inputs!$K$9-Inputs!$I$17/2,B257-Inputs!$B$20,"NA"))</f>
        <v/>
      </c>
      <c r="G257" s="109" t="str">
        <f>IF(B257="","",IF(AND(B257&gt;Inputs!$K$9-Inputs!$I$17/2,B257&lt;Inputs!$K$9+Inputs!$I$17/2),B257-Inputs!$K$9+Inputs!$I$17/2,"NA"))</f>
        <v/>
      </c>
      <c r="H257" s="109" t="str">
        <f>IF(B257="","",IF(AND(F257="NA",G257="NA"),Inputs!$P$18-B257,"NA"))</f>
        <v/>
      </c>
      <c r="I257" s="109" t="str">
        <f>IF(B257="","",IF(F257="NA","NA",Inputs!$B$21+F257*Inputs!$E$11))</f>
        <v/>
      </c>
      <c r="J257" s="109" t="str">
        <f>IF(B257="","",IF(G257="NA","NA",Inputs!$K$10-Inputs!$I$17*Inputs!$E$11/2+Inputs!$E$11*G257+((Inputs!$N$12-Inputs!$E$11)/(2*Inputs!$I$17))*G257^2))</f>
        <v/>
      </c>
      <c r="K257" s="109" t="str">
        <f>IF(B257="","",IF(H257="NA","NA",Inputs!$P$20-H257*Inputs!$N$12))</f>
        <v/>
      </c>
      <c r="L257" s="101" t="str">
        <f t="shared" si="18"/>
        <v/>
      </c>
      <c r="M257" s="101" t="str">
        <f t="shared" si="19"/>
        <v/>
      </c>
    </row>
    <row r="258" spans="1:13" x14ac:dyDescent="0.3">
      <c r="A258" s="104"/>
      <c r="B258" s="105"/>
      <c r="C258" s="106"/>
      <c r="D258" s="107"/>
      <c r="E258" s="108"/>
      <c r="F258" s="109" t="str">
        <f>IF(B258="","",IF(B258&lt;=Inputs!$K$9-Inputs!$I$17/2,B258-Inputs!$B$20,"NA"))</f>
        <v/>
      </c>
      <c r="G258" s="109" t="str">
        <f>IF(B258="","",IF(AND(B258&gt;Inputs!$K$9-Inputs!$I$17/2,B258&lt;Inputs!$K$9+Inputs!$I$17/2),B258-Inputs!$K$9+Inputs!$I$17/2,"NA"))</f>
        <v/>
      </c>
      <c r="H258" s="109" t="str">
        <f>IF(B258="","",IF(AND(F258="NA",G258="NA"),Inputs!$P$18-B258,"NA"))</f>
        <v/>
      </c>
      <c r="I258" s="109" t="str">
        <f>IF(B258="","",IF(F258="NA","NA",Inputs!$B$21+F258*Inputs!$E$11))</f>
        <v/>
      </c>
      <c r="J258" s="109" t="str">
        <f>IF(B258="","",IF(G258="NA","NA",Inputs!$K$10-Inputs!$I$17*Inputs!$E$11/2+Inputs!$E$11*G258+((Inputs!$N$12-Inputs!$E$11)/(2*Inputs!$I$17))*G258^2))</f>
        <v/>
      </c>
      <c r="K258" s="109" t="str">
        <f>IF(B258="","",IF(H258="NA","NA",Inputs!$P$20-H258*Inputs!$N$12))</f>
        <v/>
      </c>
      <c r="L258" s="101" t="str">
        <f t="shared" si="18"/>
        <v/>
      </c>
      <c r="M258" s="101" t="str">
        <f t="shared" si="19"/>
        <v/>
      </c>
    </row>
    <row r="259" spans="1:13" x14ac:dyDescent="0.3">
      <c r="A259" s="104"/>
      <c r="B259" s="105"/>
      <c r="C259" s="106"/>
      <c r="D259" s="107"/>
      <c r="E259" s="108"/>
      <c r="F259" s="109" t="str">
        <f>IF(B259="","",IF(B259&lt;=Inputs!$K$9-Inputs!$I$17/2,B259-Inputs!$B$20,"NA"))</f>
        <v/>
      </c>
      <c r="G259" s="109" t="str">
        <f>IF(B259="","",IF(AND(B259&gt;Inputs!$K$9-Inputs!$I$17/2,B259&lt;Inputs!$K$9+Inputs!$I$17/2),B259-Inputs!$K$9+Inputs!$I$17/2,"NA"))</f>
        <v/>
      </c>
      <c r="H259" s="109" t="str">
        <f>IF(B259="","",IF(AND(F259="NA",G259="NA"),Inputs!$P$18-B259,"NA"))</f>
        <v/>
      </c>
      <c r="I259" s="109" t="str">
        <f>IF(B259="","",IF(F259="NA","NA",Inputs!$B$21+F259*Inputs!$E$11))</f>
        <v/>
      </c>
      <c r="J259" s="109" t="str">
        <f>IF(B259="","",IF(G259="NA","NA",Inputs!$K$10-Inputs!$I$17*Inputs!$E$11/2+Inputs!$E$11*G259+((Inputs!$N$12-Inputs!$E$11)/(2*Inputs!$I$17))*G259^2))</f>
        <v/>
      </c>
      <c r="K259" s="109" t="str">
        <f>IF(B259="","",IF(H259="NA","NA",Inputs!$P$20-H259*Inputs!$N$12))</f>
        <v/>
      </c>
      <c r="L259" s="101" t="str">
        <f t="shared" si="18"/>
        <v/>
      </c>
      <c r="M259" s="101" t="str">
        <f t="shared" si="19"/>
        <v/>
      </c>
    </row>
    <row r="260" spans="1:13" x14ac:dyDescent="0.3">
      <c r="A260" s="104"/>
      <c r="B260" s="105"/>
      <c r="C260" s="106"/>
      <c r="D260" s="107"/>
      <c r="E260" s="108"/>
      <c r="F260" s="109" t="str">
        <f>IF(B260="","",IF(B260&lt;=Inputs!$K$9-Inputs!$I$17/2,B260-Inputs!$B$20,"NA"))</f>
        <v/>
      </c>
      <c r="G260" s="109" t="str">
        <f>IF(B260="","",IF(AND(B260&gt;Inputs!$K$9-Inputs!$I$17/2,B260&lt;Inputs!$K$9+Inputs!$I$17/2),B260-Inputs!$K$9+Inputs!$I$17/2,"NA"))</f>
        <v/>
      </c>
      <c r="H260" s="109" t="str">
        <f>IF(B260="","",IF(AND(F260="NA",G260="NA"),Inputs!$P$18-B260,"NA"))</f>
        <v/>
      </c>
      <c r="I260" s="109" t="str">
        <f>IF(B260="","",IF(F260="NA","NA",Inputs!$B$21+F260*Inputs!$E$11))</f>
        <v/>
      </c>
      <c r="J260" s="109" t="str">
        <f>IF(B260="","",IF(G260="NA","NA",Inputs!$K$10-Inputs!$I$17*Inputs!$E$11/2+Inputs!$E$11*G260+((Inputs!$N$12-Inputs!$E$11)/(2*Inputs!$I$17))*G260^2))</f>
        <v/>
      </c>
      <c r="K260" s="109" t="str">
        <f>IF(B260="","",IF(H260="NA","NA",Inputs!$P$20-H260*Inputs!$N$12))</f>
        <v/>
      </c>
      <c r="L260" s="101" t="str">
        <f t="shared" si="18"/>
        <v/>
      </c>
      <c r="M260" s="101" t="str">
        <f t="shared" si="19"/>
        <v/>
      </c>
    </row>
    <row r="261" spans="1:13" x14ac:dyDescent="0.3">
      <c r="A261" s="104"/>
      <c r="B261" s="105"/>
      <c r="C261" s="106"/>
      <c r="D261" s="107"/>
      <c r="E261" s="108"/>
      <c r="F261" s="109" t="str">
        <f>IF(B261="","",IF(B261&lt;=Inputs!$K$9-Inputs!$I$17/2,B261-Inputs!$B$20,"NA"))</f>
        <v/>
      </c>
      <c r="G261" s="109" t="str">
        <f>IF(B261="","",IF(AND(B261&gt;Inputs!$K$9-Inputs!$I$17/2,B261&lt;Inputs!$K$9+Inputs!$I$17/2),B261-Inputs!$K$9+Inputs!$I$17/2,"NA"))</f>
        <v/>
      </c>
      <c r="H261" s="109" t="str">
        <f>IF(B261="","",IF(AND(F261="NA",G261="NA"),Inputs!$P$18-B261,"NA"))</f>
        <v/>
      </c>
      <c r="I261" s="109" t="str">
        <f>IF(B261="","",IF(F261="NA","NA",Inputs!$B$21+F261*Inputs!$E$11))</f>
        <v/>
      </c>
      <c r="J261" s="109" t="str">
        <f>IF(B261="","",IF(G261="NA","NA",Inputs!$K$10-Inputs!$I$17*Inputs!$E$11/2+Inputs!$E$11*G261+((Inputs!$N$12-Inputs!$E$11)/(2*Inputs!$I$17))*G261^2))</f>
        <v/>
      </c>
      <c r="K261" s="109" t="str">
        <f>IF(B261="","",IF(H261="NA","NA",Inputs!$P$20-H261*Inputs!$N$12))</f>
        <v/>
      </c>
      <c r="L261" s="101" t="str">
        <f t="shared" si="18"/>
        <v/>
      </c>
      <c r="M261" s="101" t="str">
        <f t="shared" si="19"/>
        <v/>
      </c>
    </row>
    <row r="262" spans="1:13" x14ac:dyDescent="0.3">
      <c r="A262" s="104"/>
      <c r="B262" s="105"/>
      <c r="C262" s="106"/>
      <c r="D262" s="107"/>
      <c r="E262" s="108"/>
      <c r="F262" s="109" t="str">
        <f>IF(B262="","",IF(B262&lt;=Inputs!$K$9-Inputs!$I$17/2,B262-Inputs!$B$20,"NA"))</f>
        <v/>
      </c>
      <c r="G262" s="109" t="str">
        <f>IF(B262="","",IF(AND(B262&gt;Inputs!$K$9-Inputs!$I$17/2,B262&lt;Inputs!$K$9+Inputs!$I$17/2),B262-Inputs!$K$9+Inputs!$I$17/2,"NA"))</f>
        <v/>
      </c>
      <c r="H262" s="109" t="str">
        <f>IF(B262="","",IF(AND(F262="NA",G262="NA"),Inputs!$P$18-B262,"NA"))</f>
        <v/>
      </c>
      <c r="I262" s="109" t="str">
        <f>IF(B262="","",IF(F262="NA","NA",Inputs!$B$21+F262*Inputs!$E$11))</f>
        <v/>
      </c>
      <c r="J262" s="109" t="str">
        <f>IF(B262="","",IF(G262="NA","NA",Inputs!$K$10-Inputs!$I$17*Inputs!$E$11/2+Inputs!$E$11*G262+((Inputs!$N$12-Inputs!$E$11)/(2*Inputs!$I$17))*G262^2))</f>
        <v/>
      </c>
      <c r="K262" s="109" t="str">
        <f>IF(B262="","",IF(H262="NA","NA",Inputs!$P$20-H262*Inputs!$N$12))</f>
        <v/>
      </c>
      <c r="L262" s="101" t="str">
        <f t="shared" si="18"/>
        <v/>
      </c>
      <c r="M262" s="101" t="str">
        <f t="shared" si="19"/>
        <v/>
      </c>
    </row>
    <row r="263" spans="1:13" x14ac:dyDescent="0.3">
      <c r="A263" s="104"/>
      <c r="B263" s="105"/>
      <c r="C263" s="106"/>
      <c r="D263" s="107"/>
      <c r="E263" s="108"/>
      <c r="F263" s="109" t="str">
        <f>IF(B263="","",IF(B263&lt;=Inputs!$K$9-Inputs!$I$17/2,B263-Inputs!$B$20,"NA"))</f>
        <v/>
      </c>
      <c r="G263" s="109" t="str">
        <f>IF(B263="","",IF(AND(B263&gt;Inputs!$K$9-Inputs!$I$17/2,B263&lt;Inputs!$K$9+Inputs!$I$17/2),B263-Inputs!$K$9+Inputs!$I$17/2,"NA"))</f>
        <v/>
      </c>
      <c r="H263" s="109" t="str">
        <f>IF(B263="","",IF(AND(F263="NA",G263="NA"),Inputs!$P$18-B263,"NA"))</f>
        <v/>
      </c>
      <c r="I263" s="109" t="str">
        <f>IF(B263="","",IF(F263="NA","NA",Inputs!$B$21+F263*Inputs!$E$11))</f>
        <v/>
      </c>
      <c r="J263" s="109" t="str">
        <f>IF(B263="","",IF(G263="NA","NA",Inputs!$K$10-Inputs!$I$17*Inputs!$E$11/2+Inputs!$E$11*G263+((Inputs!$N$12-Inputs!$E$11)/(2*Inputs!$I$17))*G263^2))</f>
        <v/>
      </c>
      <c r="K263" s="109" t="str">
        <f>IF(B263="","",IF(H263="NA","NA",Inputs!$P$20-H263*Inputs!$N$12))</f>
        <v/>
      </c>
      <c r="L263" s="101" t="str">
        <f t="shared" si="18"/>
        <v/>
      </c>
      <c r="M263" s="101" t="str">
        <f t="shared" si="19"/>
        <v/>
      </c>
    </row>
    <row r="264" spans="1:13" x14ac:dyDescent="0.3">
      <c r="A264" s="104"/>
      <c r="B264" s="105"/>
      <c r="C264" s="106"/>
      <c r="D264" s="107"/>
      <c r="E264" s="108"/>
      <c r="F264" s="109" t="str">
        <f>IF(B264="","",IF(B264&lt;=Inputs!$K$9-Inputs!$I$17/2,B264-Inputs!$B$20,"NA"))</f>
        <v/>
      </c>
      <c r="G264" s="109" t="str">
        <f>IF(B264="","",IF(AND(B264&gt;Inputs!$K$9-Inputs!$I$17/2,B264&lt;Inputs!$K$9+Inputs!$I$17/2),B264-Inputs!$K$9+Inputs!$I$17/2,"NA"))</f>
        <v/>
      </c>
      <c r="H264" s="109" t="str">
        <f>IF(B264="","",IF(AND(F264="NA",G264="NA"),Inputs!$P$18-B264,"NA"))</f>
        <v/>
      </c>
      <c r="I264" s="109" t="str">
        <f>IF(B264="","",IF(F264="NA","NA",Inputs!$B$21+F264*Inputs!$E$11))</f>
        <v/>
      </c>
      <c r="J264" s="109" t="str">
        <f>IF(B264="","",IF(G264="NA","NA",Inputs!$K$10-Inputs!$I$17*Inputs!$E$11/2+Inputs!$E$11*G264+((Inputs!$N$12-Inputs!$E$11)/(2*Inputs!$I$17))*G264^2))</f>
        <v/>
      </c>
      <c r="K264" s="109" t="str">
        <f>IF(B264="","",IF(H264="NA","NA",Inputs!$P$20-H264*Inputs!$N$12))</f>
        <v/>
      </c>
      <c r="L264" s="101" t="str">
        <f t="shared" si="18"/>
        <v/>
      </c>
      <c r="M264" s="101" t="str">
        <f t="shared" si="19"/>
        <v/>
      </c>
    </row>
    <row r="265" spans="1:13" x14ac:dyDescent="0.3">
      <c r="A265" s="104"/>
      <c r="B265" s="105"/>
      <c r="C265" s="106"/>
      <c r="D265" s="107"/>
      <c r="E265" s="108"/>
      <c r="F265" s="109" t="str">
        <f>IF(B265="","",IF(B265&lt;=Inputs!$K$9-Inputs!$I$17/2,B265-Inputs!$B$20,"NA"))</f>
        <v/>
      </c>
      <c r="G265" s="109" t="str">
        <f>IF(B265="","",IF(AND(B265&gt;Inputs!$K$9-Inputs!$I$17/2,B265&lt;Inputs!$K$9+Inputs!$I$17/2),B265-Inputs!$K$9+Inputs!$I$17/2,"NA"))</f>
        <v/>
      </c>
      <c r="H265" s="109" t="str">
        <f>IF(B265="","",IF(AND(F265="NA",G265="NA"),Inputs!$P$18-B265,"NA"))</f>
        <v/>
      </c>
      <c r="I265" s="109" t="str">
        <f>IF(B265="","",IF(F265="NA","NA",Inputs!$B$21+F265*Inputs!$E$11))</f>
        <v/>
      </c>
      <c r="J265" s="109" t="str">
        <f>IF(B265="","",IF(G265="NA","NA",Inputs!$K$10-Inputs!$I$17*Inputs!$E$11/2+Inputs!$E$11*G265+((Inputs!$N$12-Inputs!$E$11)/(2*Inputs!$I$17))*G265^2))</f>
        <v/>
      </c>
      <c r="K265" s="109" t="str">
        <f>IF(B265="","",IF(H265="NA","NA",Inputs!$P$20-H265*Inputs!$N$12))</f>
        <v/>
      </c>
      <c r="L265" s="101" t="str">
        <f t="shared" si="18"/>
        <v/>
      </c>
      <c r="M265" s="101" t="str">
        <f t="shared" si="19"/>
        <v/>
      </c>
    </row>
    <row r="266" spans="1:13" x14ac:dyDescent="0.3">
      <c r="A266" s="104"/>
      <c r="B266" s="105"/>
      <c r="C266" s="106"/>
      <c r="D266" s="107"/>
      <c r="E266" s="108"/>
      <c r="F266" s="109" t="str">
        <f>IF(B266="","",IF(B266&lt;=Inputs!$K$9-Inputs!$I$17/2,B266-Inputs!$B$20,"NA"))</f>
        <v/>
      </c>
      <c r="G266" s="109" t="str">
        <f>IF(B266="","",IF(AND(B266&gt;Inputs!$K$9-Inputs!$I$17/2,B266&lt;Inputs!$K$9+Inputs!$I$17/2),B266-Inputs!$K$9+Inputs!$I$17/2,"NA"))</f>
        <v/>
      </c>
      <c r="H266" s="109" t="str">
        <f>IF(B266="","",IF(AND(F266="NA",G266="NA"),Inputs!$P$18-B266,"NA"))</f>
        <v/>
      </c>
      <c r="I266" s="109" t="str">
        <f>IF(B266="","",IF(F266="NA","NA",Inputs!$B$21+F266*Inputs!$E$11))</f>
        <v/>
      </c>
      <c r="J266" s="109" t="str">
        <f>IF(B266="","",IF(G266="NA","NA",Inputs!$K$10-Inputs!$I$17*Inputs!$E$11/2+Inputs!$E$11*G266+((Inputs!$N$12-Inputs!$E$11)/(2*Inputs!$I$17))*G266^2))</f>
        <v/>
      </c>
      <c r="K266" s="109" t="str">
        <f>IF(B266="","",IF(H266="NA","NA",Inputs!$P$20-H266*Inputs!$N$12))</f>
        <v/>
      </c>
      <c r="L266" s="101" t="str">
        <f t="shared" si="18"/>
        <v/>
      </c>
      <c r="M266" s="101" t="str">
        <f t="shared" si="19"/>
        <v/>
      </c>
    </row>
    <row r="267" spans="1:13" x14ac:dyDescent="0.3">
      <c r="A267" s="104"/>
      <c r="B267" s="105"/>
      <c r="C267" s="106"/>
      <c r="D267" s="107"/>
      <c r="E267" s="108"/>
      <c r="F267" s="109" t="str">
        <f>IF(B267="","",IF(B267&lt;=Inputs!$K$9-Inputs!$I$17/2,B267-Inputs!$B$20,"NA"))</f>
        <v/>
      </c>
      <c r="G267" s="109" t="str">
        <f>IF(B267="","",IF(AND(B267&gt;Inputs!$K$9-Inputs!$I$17/2,B267&lt;Inputs!$K$9+Inputs!$I$17/2),B267-Inputs!$K$9+Inputs!$I$17/2,"NA"))</f>
        <v/>
      </c>
      <c r="H267" s="109" t="str">
        <f>IF(B267="","",IF(AND(F267="NA",G267="NA"),Inputs!$P$18-B267,"NA"))</f>
        <v/>
      </c>
      <c r="I267" s="109" t="str">
        <f>IF(B267="","",IF(F267="NA","NA",Inputs!$B$21+F267*Inputs!$E$11))</f>
        <v/>
      </c>
      <c r="J267" s="109" t="str">
        <f>IF(B267="","",IF(G267="NA","NA",Inputs!$K$10-Inputs!$I$17*Inputs!$E$11/2+Inputs!$E$11*G267+((Inputs!$N$12-Inputs!$E$11)/(2*Inputs!$I$17))*G267^2))</f>
        <v/>
      </c>
      <c r="K267" s="109" t="str">
        <f>IF(B267="","",IF(H267="NA","NA",Inputs!$P$20-H267*Inputs!$N$12))</f>
        <v/>
      </c>
      <c r="L267" s="101" t="str">
        <f t="shared" si="18"/>
        <v/>
      </c>
      <c r="M267" s="101" t="str">
        <f t="shared" si="19"/>
        <v/>
      </c>
    </row>
    <row r="268" spans="1:13" x14ac:dyDescent="0.3">
      <c r="A268" s="104"/>
      <c r="B268" s="105"/>
      <c r="C268" s="106"/>
      <c r="D268" s="107"/>
      <c r="E268" s="108"/>
      <c r="F268" s="109" t="str">
        <f>IF(B268="","",IF(B268&lt;=Inputs!$K$9-Inputs!$I$17/2,B268-Inputs!$B$20,"NA"))</f>
        <v/>
      </c>
      <c r="G268" s="109" t="str">
        <f>IF(B268="","",IF(AND(B268&gt;Inputs!$K$9-Inputs!$I$17/2,B268&lt;Inputs!$K$9+Inputs!$I$17/2),B268-Inputs!$K$9+Inputs!$I$17/2,"NA"))</f>
        <v/>
      </c>
      <c r="H268" s="109" t="str">
        <f>IF(B268="","",IF(AND(F268="NA",G268="NA"),Inputs!$P$18-B268,"NA"))</f>
        <v/>
      </c>
      <c r="I268" s="109" t="str">
        <f>IF(B268="","",IF(F268="NA","NA",Inputs!$B$21+F268*Inputs!$E$11))</f>
        <v/>
      </c>
      <c r="J268" s="109" t="str">
        <f>IF(B268="","",IF(G268="NA","NA",Inputs!$K$10-Inputs!$I$17*Inputs!$E$11/2+Inputs!$E$11*G268+((Inputs!$N$12-Inputs!$E$11)/(2*Inputs!$I$17))*G268^2))</f>
        <v/>
      </c>
      <c r="K268" s="109" t="str">
        <f>IF(B268="","",IF(H268="NA","NA",Inputs!$P$20-H268*Inputs!$N$12))</f>
        <v/>
      </c>
      <c r="L268" s="101" t="str">
        <f t="shared" si="18"/>
        <v/>
      </c>
      <c r="M268" s="101" t="str">
        <f t="shared" si="19"/>
        <v/>
      </c>
    </row>
    <row r="269" spans="1:13" x14ac:dyDescent="0.3">
      <c r="A269" s="104"/>
      <c r="B269" s="105"/>
      <c r="C269" s="106"/>
      <c r="D269" s="107"/>
      <c r="E269" s="108"/>
      <c r="F269" s="109" t="str">
        <f>IF(B269="","",IF(B269&lt;=Inputs!$K$9-Inputs!$I$17/2,B269-Inputs!$B$20,"NA"))</f>
        <v/>
      </c>
      <c r="G269" s="109" t="str">
        <f>IF(B269="","",IF(AND(B269&gt;Inputs!$K$9-Inputs!$I$17/2,B269&lt;Inputs!$K$9+Inputs!$I$17/2),B269-Inputs!$K$9+Inputs!$I$17/2,"NA"))</f>
        <v/>
      </c>
      <c r="H269" s="109" t="str">
        <f>IF(B269="","",IF(AND(F269="NA",G269="NA"),Inputs!$P$18-B269,"NA"))</f>
        <v/>
      </c>
      <c r="I269" s="109" t="str">
        <f>IF(B269="","",IF(F269="NA","NA",Inputs!$B$21+F269*Inputs!$E$11))</f>
        <v/>
      </c>
      <c r="J269" s="109" t="str">
        <f>IF(B269="","",IF(G269="NA","NA",Inputs!$K$10-Inputs!$I$17*Inputs!$E$11/2+Inputs!$E$11*G269+((Inputs!$N$12-Inputs!$E$11)/(2*Inputs!$I$17))*G269^2))</f>
        <v/>
      </c>
      <c r="K269" s="109" t="str">
        <f>IF(B269="","",IF(H269="NA","NA",Inputs!$P$20-H269*Inputs!$N$12))</f>
        <v/>
      </c>
      <c r="L269" s="101" t="str">
        <f t="shared" si="18"/>
        <v/>
      </c>
      <c r="M269" s="101" t="str">
        <f t="shared" si="19"/>
        <v/>
      </c>
    </row>
    <row r="270" spans="1:13" x14ac:dyDescent="0.3">
      <c r="A270" s="104"/>
      <c r="B270" s="105"/>
      <c r="C270" s="106"/>
      <c r="D270" s="107"/>
      <c r="E270" s="108"/>
      <c r="F270" s="109" t="str">
        <f>IF(B270="","",IF(B270&lt;=Inputs!$K$9-Inputs!$I$17/2,B270-Inputs!$B$20,"NA"))</f>
        <v/>
      </c>
      <c r="G270" s="109" t="str">
        <f>IF(B270="","",IF(AND(B270&gt;Inputs!$K$9-Inputs!$I$17/2,B270&lt;Inputs!$K$9+Inputs!$I$17/2),B270-Inputs!$K$9+Inputs!$I$17/2,"NA"))</f>
        <v/>
      </c>
      <c r="H270" s="109" t="str">
        <f>IF(B270="","",IF(AND(F270="NA",G270="NA"),Inputs!$P$18-B270,"NA"))</f>
        <v/>
      </c>
      <c r="I270" s="109" t="str">
        <f>IF(B270="","",IF(F270="NA","NA",Inputs!$B$21+F270*Inputs!$E$11))</f>
        <v/>
      </c>
      <c r="J270" s="109" t="str">
        <f>IF(B270="","",IF(G270="NA","NA",Inputs!$K$10-Inputs!$I$17*Inputs!$E$11/2+Inputs!$E$11*G270+((Inputs!$N$12-Inputs!$E$11)/(2*Inputs!$I$17))*G270^2))</f>
        <v/>
      </c>
      <c r="K270" s="109" t="str">
        <f>IF(B270="","",IF(H270="NA","NA",Inputs!$P$20-H270*Inputs!$N$12))</f>
        <v/>
      </c>
      <c r="L270" s="101" t="str">
        <f t="shared" si="18"/>
        <v/>
      </c>
      <c r="M270" s="101" t="str">
        <f t="shared" si="19"/>
        <v/>
      </c>
    </row>
    <row r="271" spans="1:13" x14ac:dyDescent="0.3">
      <c r="A271" s="104"/>
      <c r="B271" s="105"/>
      <c r="C271" s="106"/>
      <c r="D271" s="107"/>
      <c r="E271" s="108"/>
      <c r="F271" s="109" t="str">
        <f>IF(B271="","",IF(B271&lt;=Inputs!$K$9-Inputs!$I$17/2,B271-Inputs!$B$20,"NA"))</f>
        <v/>
      </c>
      <c r="G271" s="109" t="str">
        <f>IF(B271="","",IF(AND(B271&gt;Inputs!$K$9-Inputs!$I$17/2,B271&lt;Inputs!$K$9+Inputs!$I$17/2),B271-Inputs!$K$9+Inputs!$I$17/2,"NA"))</f>
        <v/>
      </c>
      <c r="H271" s="109" t="str">
        <f>IF(B271="","",IF(AND(F271="NA",G271="NA"),Inputs!$P$18-B271,"NA"))</f>
        <v/>
      </c>
      <c r="I271" s="109" t="str">
        <f>IF(B271="","",IF(F271="NA","NA",Inputs!$B$21+F271*Inputs!$E$11))</f>
        <v/>
      </c>
      <c r="J271" s="109" t="str">
        <f>IF(B271="","",IF(G271="NA","NA",Inputs!$K$10-Inputs!$I$17*Inputs!$E$11/2+Inputs!$E$11*G271+((Inputs!$N$12-Inputs!$E$11)/(2*Inputs!$I$17))*G271^2))</f>
        <v/>
      </c>
      <c r="K271" s="109" t="str">
        <f>IF(B271="","",IF(H271="NA","NA",Inputs!$P$20-H271*Inputs!$N$12))</f>
        <v/>
      </c>
      <c r="L271" s="101" t="str">
        <f t="shared" si="18"/>
        <v/>
      </c>
      <c r="M271" s="101" t="str">
        <f t="shared" si="19"/>
        <v/>
      </c>
    </row>
    <row r="272" spans="1:13" x14ac:dyDescent="0.3">
      <c r="A272" s="104"/>
      <c r="B272" s="105"/>
      <c r="C272" s="106"/>
      <c r="D272" s="107"/>
      <c r="E272" s="108"/>
      <c r="F272" s="109" t="str">
        <f>IF(B272="","",IF(B272&lt;=Inputs!$K$9-Inputs!$I$17/2,B272-Inputs!$B$20,"NA"))</f>
        <v/>
      </c>
      <c r="G272" s="109" t="str">
        <f>IF(B272="","",IF(AND(B272&gt;Inputs!$K$9-Inputs!$I$17/2,B272&lt;Inputs!$K$9+Inputs!$I$17/2),B272-Inputs!$K$9+Inputs!$I$17/2,"NA"))</f>
        <v/>
      </c>
      <c r="H272" s="109" t="str">
        <f>IF(B272="","",IF(AND(F272="NA",G272="NA"),Inputs!$P$18-B272,"NA"))</f>
        <v/>
      </c>
      <c r="I272" s="109" t="str">
        <f>IF(B272="","",IF(F272="NA","NA",Inputs!$B$21+F272*Inputs!$E$11))</f>
        <v/>
      </c>
      <c r="J272" s="109" t="str">
        <f>IF(B272="","",IF(G272="NA","NA",Inputs!$K$10-Inputs!$I$17*Inputs!$E$11/2+Inputs!$E$11*G272+((Inputs!$N$12-Inputs!$E$11)/(2*Inputs!$I$17))*G272^2))</f>
        <v/>
      </c>
      <c r="K272" s="109" t="str">
        <f>IF(B272="","",IF(H272="NA","NA",Inputs!$P$20-H272*Inputs!$N$12))</f>
        <v/>
      </c>
      <c r="L272" s="101" t="str">
        <f t="shared" si="18"/>
        <v/>
      </c>
      <c r="M272" s="101" t="str">
        <f t="shared" si="19"/>
        <v/>
      </c>
    </row>
    <row r="273" spans="1:13" x14ac:dyDescent="0.3">
      <c r="A273" s="104"/>
      <c r="B273" s="105"/>
      <c r="C273" s="106"/>
      <c r="D273" s="107"/>
      <c r="E273" s="108"/>
      <c r="F273" s="109" t="str">
        <f>IF(B273="","",IF(B273&lt;=Inputs!$K$9-Inputs!$I$17/2,B273-Inputs!$B$20,"NA"))</f>
        <v/>
      </c>
      <c r="G273" s="109" t="str">
        <f>IF(B273="","",IF(AND(B273&gt;Inputs!$K$9-Inputs!$I$17/2,B273&lt;Inputs!$K$9+Inputs!$I$17/2),B273-Inputs!$K$9+Inputs!$I$17/2,"NA"))</f>
        <v/>
      </c>
      <c r="H273" s="109" t="str">
        <f>IF(B273="","",IF(AND(F273="NA",G273="NA"),Inputs!$P$18-B273,"NA"))</f>
        <v/>
      </c>
      <c r="I273" s="109" t="str">
        <f>IF(B273="","",IF(F273="NA","NA",Inputs!$B$21+F273*Inputs!$E$11))</f>
        <v/>
      </c>
      <c r="J273" s="109" t="str">
        <f>IF(B273="","",IF(G273="NA","NA",Inputs!$K$10-Inputs!$I$17*Inputs!$E$11/2+Inputs!$E$11*G273+((Inputs!$N$12-Inputs!$E$11)/(2*Inputs!$I$17))*G273^2))</f>
        <v/>
      </c>
      <c r="K273" s="109" t="str">
        <f>IF(B273="","",IF(H273="NA","NA",Inputs!$P$20-H273*Inputs!$N$12))</f>
        <v/>
      </c>
      <c r="L273" s="101" t="str">
        <f t="shared" si="18"/>
        <v/>
      </c>
      <c r="M273" s="101" t="str">
        <f t="shared" si="19"/>
        <v/>
      </c>
    </row>
    <row r="274" spans="1:13" x14ac:dyDescent="0.3">
      <c r="A274" s="104"/>
      <c r="B274" s="105"/>
      <c r="C274" s="106"/>
      <c r="D274" s="107"/>
      <c r="E274" s="108"/>
      <c r="F274" s="109" t="str">
        <f>IF(B274="","",IF(B274&lt;=Inputs!$K$9-Inputs!$I$17/2,B274-Inputs!$B$20,"NA"))</f>
        <v/>
      </c>
      <c r="G274" s="109" t="str">
        <f>IF(B274="","",IF(AND(B274&gt;Inputs!$K$9-Inputs!$I$17/2,B274&lt;Inputs!$K$9+Inputs!$I$17/2),B274-Inputs!$K$9+Inputs!$I$17/2,"NA"))</f>
        <v/>
      </c>
      <c r="H274" s="109" t="str">
        <f>IF(B274="","",IF(AND(F274="NA",G274="NA"),Inputs!$P$18-B274,"NA"))</f>
        <v/>
      </c>
      <c r="I274" s="109" t="str">
        <f>IF(B274="","",IF(F274="NA","NA",Inputs!$B$21+F274*Inputs!$E$11))</f>
        <v/>
      </c>
      <c r="J274" s="109" t="str">
        <f>IF(B274="","",IF(G274="NA","NA",Inputs!$K$10-Inputs!$I$17*Inputs!$E$11/2+Inputs!$E$11*G274+((Inputs!$N$12-Inputs!$E$11)/(2*Inputs!$I$17))*G274^2))</f>
        <v/>
      </c>
      <c r="K274" s="109" t="str">
        <f>IF(B274="","",IF(H274="NA","NA",Inputs!$P$20-H274*Inputs!$N$12))</f>
        <v/>
      </c>
      <c r="L274" s="101" t="str">
        <f t="shared" ref="L274:L298" si="20">IF(B274="","",C274*D274)</f>
        <v/>
      </c>
      <c r="M274" s="101" t="str">
        <f t="shared" ref="M274:M298" si="21">IF(B274="","",MAX(I274:K274)+E274+L274)</f>
        <v/>
      </c>
    </row>
    <row r="275" spans="1:13" x14ac:dyDescent="0.3">
      <c r="A275" s="104"/>
      <c r="B275" s="105"/>
      <c r="C275" s="106"/>
      <c r="D275" s="107"/>
      <c r="E275" s="108"/>
      <c r="F275" s="109" t="str">
        <f>IF(B275="","",IF(B275&lt;=Inputs!$K$9-Inputs!$I$17/2,B275-Inputs!$B$20,"NA"))</f>
        <v/>
      </c>
      <c r="G275" s="109" t="str">
        <f>IF(B275="","",IF(AND(B275&gt;Inputs!$K$9-Inputs!$I$17/2,B275&lt;Inputs!$K$9+Inputs!$I$17/2),B275-Inputs!$K$9+Inputs!$I$17/2,"NA"))</f>
        <v/>
      </c>
      <c r="H275" s="109" t="str">
        <f>IF(B275="","",IF(AND(F275="NA",G275="NA"),Inputs!$P$18-B275,"NA"))</f>
        <v/>
      </c>
      <c r="I275" s="109" t="str">
        <f>IF(B275="","",IF(F275="NA","NA",Inputs!$B$21+F275*Inputs!$E$11))</f>
        <v/>
      </c>
      <c r="J275" s="109" t="str">
        <f>IF(B275="","",IF(G275="NA","NA",Inputs!$K$10-Inputs!$I$17*Inputs!$E$11/2+Inputs!$E$11*G275+((Inputs!$N$12-Inputs!$E$11)/(2*Inputs!$I$17))*G275^2))</f>
        <v/>
      </c>
      <c r="K275" s="109" t="str">
        <f>IF(B275="","",IF(H275="NA","NA",Inputs!$P$20-H275*Inputs!$N$12))</f>
        <v/>
      </c>
      <c r="L275" s="101" t="str">
        <f t="shared" si="20"/>
        <v/>
      </c>
      <c r="M275" s="101" t="str">
        <f t="shared" si="21"/>
        <v/>
      </c>
    </row>
    <row r="276" spans="1:13" x14ac:dyDescent="0.3">
      <c r="A276" s="104"/>
      <c r="B276" s="105"/>
      <c r="C276" s="106"/>
      <c r="D276" s="107"/>
      <c r="E276" s="108"/>
      <c r="F276" s="109" t="str">
        <f>IF(B276="","",IF(B276&lt;=Inputs!$K$9-Inputs!$I$17/2,B276-Inputs!$B$20,"NA"))</f>
        <v/>
      </c>
      <c r="G276" s="109" t="str">
        <f>IF(B276="","",IF(AND(B276&gt;Inputs!$K$9-Inputs!$I$17/2,B276&lt;Inputs!$K$9+Inputs!$I$17/2),B276-Inputs!$K$9+Inputs!$I$17/2,"NA"))</f>
        <v/>
      </c>
      <c r="H276" s="109" t="str">
        <f>IF(B276="","",IF(AND(F276="NA",G276="NA"),Inputs!$P$18-B276,"NA"))</f>
        <v/>
      </c>
      <c r="I276" s="109" t="str">
        <f>IF(B276="","",IF(F276="NA","NA",Inputs!$B$21+F276*Inputs!$E$11))</f>
        <v/>
      </c>
      <c r="J276" s="109" t="str">
        <f>IF(B276="","",IF(G276="NA","NA",Inputs!$K$10-Inputs!$I$17*Inputs!$E$11/2+Inputs!$E$11*G276+((Inputs!$N$12-Inputs!$E$11)/(2*Inputs!$I$17))*G276^2))</f>
        <v/>
      </c>
      <c r="K276" s="109" t="str">
        <f>IF(B276="","",IF(H276="NA","NA",Inputs!$P$20-H276*Inputs!$N$12))</f>
        <v/>
      </c>
      <c r="L276" s="101" t="str">
        <f t="shared" si="20"/>
        <v/>
      </c>
      <c r="M276" s="101" t="str">
        <f t="shared" si="21"/>
        <v/>
      </c>
    </row>
    <row r="277" spans="1:13" x14ac:dyDescent="0.3">
      <c r="A277" s="104"/>
      <c r="B277" s="105"/>
      <c r="C277" s="106"/>
      <c r="D277" s="107"/>
      <c r="E277" s="108"/>
      <c r="F277" s="109" t="str">
        <f>IF(B277="","",IF(B277&lt;=Inputs!$K$9-Inputs!$I$17/2,B277-Inputs!$B$20,"NA"))</f>
        <v/>
      </c>
      <c r="G277" s="109" t="str">
        <f>IF(B277="","",IF(AND(B277&gt;Inputs!$K$9-Inputs!$I$17/2,B277&lt;Inputs!$K$9+Inputs!$I$17/2),B277-Inputs!$K$9+Inputs!$I$17/2,"NA"))</f>
        <v/>
      </c>
      <c r="H277" s="109" t="str">
        <f>IF(B277="","",IF(AND(F277="NA",G277="NA"),Inputs!$P$18-B277,"NA"))</f>
        <v/>
      </c>
      <c r="I277" s="109" t="str">
        <f>IF(B277="","",IF(F277="NA","NA",Inputs!$B$21+F277*Inputs!$E$11))</f>
        <v/>
      </c>
      <c r="J277" s="109" t="str">
        <f>IF(B277="","",IF(G277="NA","NA",Inputs!$K$10-Inputs!$I$17*Inputs!$E$11/2+Inputs!$E$11*G277+((Inputs!$N$12-Inputs!$E$11)/(2*Inputs!$I$17))*G277^2))</f>
        <v/>
      </c>
      <c r="K277" s="109" t="str">
        <f>IF(B277="","",IF(H277="NA","NA",Inputs!$P$20-H277*Inputs!$N$12))</f>
        <v/>
      </c>
      <c r="L277" s="101" t="str">
        <f t="shared" si="20"/>
        <v/>
      </c>
      <c r="M277" s="101" t="str">
        <f t="shared" si="21"/>
        <v/>
      </c>
    </row>
    <row r="278" spans="1:13" x14ac:dyDescent="0.3">
      <c r="A278" s="104"/>
      <c r="B278" s="105"/>
      <c r="C278" s="106"/>
      <c r="D278" s="107"/>
      <c r="E278" s="108"/>
      <c r="F278" s="109" t="str">
        <f>IF(B278="","",IF(B278&lt;=Inputs!$K$9-Inputs!$I$17/2,B278-Inputs!$B$20,"NA"))</f>
        <v/>
      </c>
      <c r="G278" s="109" t="str">
        <f>IF(B278="","",IF(AND(B278&gt;Inputs!$K$9-Inputs!$I$17/2,B278&lt;Inputs!$K$9+Inputs!$I$17/2),B278-Inputs!$K$9+Inputs!$I$17/2,"NA"))</f>
        <v/>
      </c>
      <c r="H278" s="109" t="str">
        <f>IF(B278="","",IF(AND(F278="NA",G278="NA"),Inputs!$P$18-B278,"NA"))</f>
        <v/>
      </c>
      <c r="I278" s="109" t="str">
        <f>IF(B278="","",IF(F278="NA","NA",Inputs!$B$21+F278*Inputs!$E$11))</f>
        <v/>
      </c>
      <c r="J278" s="109" t="str">
        <f>IF(B278="","",IF(G278="NA","NA",Inputs!$K$10-Inputs!$I$17*Inputs!$E$11/2+Inputs!$E$11*G278+((Inputs!$N$12-Inputs!$E$11)/(2*Inputs!$I$17))*G278^2))</f>
        <v/>
      </c>
      <c r="K278" s="109" t="str">
        <f>IF(B278="","",IF(H278="NA","NA",Inputs!$P$20-H278*Inputs!$N$12))</f>
        <v/>
      </c>
      <c r="L278" s="101" t="str">
        <f t="shared" si="20"/>
        <v/>
      </c>
      <c r="M278" s="101" t="str">
        <f t="shared" si="21"/>
        <v/>
      </c>
    </row>
    <row r="279" spans="1:13" x14ac:dyDescent="0.3">
      <c r="A279" s="104"/>
      <c r="B279" s="105"/>
      <c r="C279" s="106"/>
      <c r="D279" s="107"/>
      <c r="E279" s="108"/>
      <c r="F279" s="109" t="str">
        <f>IF(B279="","",IF(B279&lt;=Inputs!$K$9-Inputs!$I$17/2,B279-Inputs!$B$20,"NA"))</f>
        <v/>
      </c>
      <c r="G279" s="109" t="str">
        <f>IF(B279="","",IF(AND(B279&gt;Inputs!$K$9-Inputs!$I$17/2,B279&lt;Inputs!$K$9+Inputs!$I$17/2),B279-Inputs!$K$9+Inputs!$I$17/2,"NA"))</f>
        <v/>
      </c>
      <c r="H279" s="109" t="str">
        <f>IF(B279="","",IF(AND(F279="NA",G279="NA"),Inputs!$P$18-B279,"NA"))</f>
        <v/>
      </c>
      <c r="I279" s="109" t="str">
        <f>IF(B279="","",IF(F279="NA","NA",Inputs!$B$21+F279*Inputs!$E$11))</f>
        <v/>
      </c>
      <c r="J279" s="109" t="str">
        <f>IF(B279="","",IF(G279="NA","NA",Inputs!$K$10-Inputs!$I$17*Inputs!$E$11/2+Inputs!$E$11*G279+((Inputs!$N$12-Inputs!$E$11)/(2*Inputs!$I$17))*G279^2))</f>
        <v/>
      </c>
      <c r="K279" s="109" t="str">
        <f>IF(B279="","",IF(H279="NA","NA",Inputs!$P$20-H279*Inputs!$N$12))</f>
        <v/>
      </c>
      <c r="L279" s="101" t="str">
        <f t="shared" si="20"/>
        <v/>
      </c>
      <c r="M279" s="101" t="str">
        <f t="shared" si="21"/>
        <v/>
      </c>
    </row>
    <row r="280" spans="1:13" x14ac:dyDescent="0.3">
      <c r="A280" s="104"/>
      <c r="B280" s="105"/>
      <c r="C280" s="106"/>
      <c r="D280" s="107"/>
      <c r="E280" s="108"/>
      <c r="F280" s="109" t="str">
        <f>IF(B280="","",IF(B280&lt;=Inputs!$K$9-Inputs!$I$17/2,B280-Inputs!$B$20,"NA"))</f>
        <v/>
      </c>
      <c r="G280" s="109" t="str">
        <f>IF(B280="","",IF(AND(B280&gt;Inputs!$K$9-Inputs!$I$17/2,B280&lt;Inputs!$K$9+Inputs!$I$17/2),B280-Inputs!$K$9+Inputs!$I$17/2,"NA"))</f>
        <v/>
      </c>
      <c r="H280" s="109" t="str">
        <f>IF(B280="","",IF(AND(F280="NA",G280="NA"),Inputs!$P$18-B280,"NA"))</f>
        <v/>
      </c>
      <c r="I280" s="109" t="str">
        <f>IF(B280="","",IF(F280="NA","NA",Inputs!$B$21+F280*Inputs!$E$11))</f>
        <v/>
      </c>
      <c r="J280" s="109" t="str">
        <f>IF(B280="","",IF(G280="NA","NA",Inputs!$K$10-Inputs!$I$17*Inputs!$E$11/2+Inputs!$E$11*G280+((Inputs!$N$12-Inputs!$E$11)/(2*Inputs!$I$17))*G280^2))</f>
        <v/>
      </c>
      <c r="K280" s="109" t="str">
        <f>IF(B280="","",IF(H280="NA","NA",Inputs!$P$20-H280*Inputs!$N$12))</f>
        <v/>
      </c>
      <c r="L280" s="101" t="str">
        <f t="shared" si="20"/>
        <v/>
      </c>
      <c r="M280" s="101" t="str">
        <f t="shared" si="21"/>
        <v/>
      </c>
    </row>
    <row r="281" spans="1:13" x14ac:dyDescent="0.3">
      <c r="A281" s="104"/>
      <c r="B281" s="105"/>
      <c r="C281" s="106"/>
      <c r="D281" s="107"/>
      <c r="E281" s="108"/>
      <c r="F281" s="109" t="str">
        <f>IF(B281="","",IF(B281&lt;=Inputs!$K$9-Inputs!$I$17/2,B281-Inputs!$B$20,"NA"))</f>
        <v/>
      </c>
      <c r="G281" s="109" t="str">
        <f>IF(B281="","",IF(AND(B281&gt;Inputs!$K$9-Inputs!$I$17/2,B281&lt;Inputs!$K$9+Inputs!$I$17/2),B281-Inputs!$K$9+Inputs!$I$17/2,"NA"))</f>
        <v/>
      </c>
      <c r="H281" s="109" t="str">
        <f>IF(B281="","",IF(AND(F281="NA",G281="NA"),Inputs!$P$18-B281,"NA"))</f>
        <v/>
      </c>
      <c r="I281" s="109" t="str">
        <f>IF(B281="","",IF(F281="NA","NA",Inputs!$B$21+F281*Inputs!$E$11))</f>
        <v/>
      </c>
      <c r="J281" s="109" t="str">
        <f>IF(B281="","",IF(G281="NA","NA",Inputs!$K$10-Inputs!$I$17*Inputs!$E$11/2+Inputs!$E$11*G281+((Inputs!$N$12-Inputs!$E$11)/(2*Inputs!$I$17))*G281^2))</f>
        <v/>
      </c>
      <c r="K281" s="109" t="str">
        <f>IF(B281="","",IF(H281="NA","NA",Inputs!$P$20-H281*Inputs!$N$12))</f>
        <v/>
      </c>
      <c r="L281" s="101" t="str">
        <f t="shared" si="20"/>
        <v/>
      </c>
      <c r="M281" s="101" t="str">
        <f t="shared" si="21"/>
        <v/>
      </c>
    </row>
    <row r="282" spans="1:13" x14ac:dyDescent="0.3">
      <c r="A282" s="104"/>
      <c r="B282" s="105"/>
      <c r="C282" s="106"/>
      <c r="D282" s="107"/>
      <c r="E282" s="108"/>
      <c r="F282" s="109" t="str">
        <f>IF(B282="","",IF(B282&lt;=Inputs!$K$9-Inputs!$I$17/2,B282-Inputs!$B$20,"NA"))</f>
        <v/>
      </c>
      <c r="G282" s="109" t="str">
        <f>IF(B282="","",IF(AND(B282&gt;Inputs!$K$9-Inputs!$I$17/2,B282&lt;Inputs!$K$9+Inputs!$I$17/2),B282-Inputs!$K$9+Inputs!$I$17/2,"NA"))</f>
        <v/>
      </c>
      <c r="H282" s="109" t="str">
        <f>IF(B282="","",IF(AND(F282="NA",G282="NA"),Inputs!$P$18-B282,"NA"))</f>
        <v/>
      </c>
      <c r="I282" s="109" t="str">
        <f>IF(B282="","",IF(F282="NA","NA",Inputs!$B$21+F282*Inputs!$E$11))</f>
        <v/>
      </c>
      <c r="J282" s="109" t="str">
        <f>IF(B282="","",IF(G282="NA","NA",Inputs!$K$10-Inputs!$I$17*Inputs!$E$11/2+Inputs!$E$11*G282+((Inputs!$N$12-Inputs!$E$11)/(2*Inputs!$I$17))*G282^2))</f>
        <v/>
      </c>
      <c r="K282" s="109" t="str">
        <f>IF(B282="","",IF(H282="NA","NA",Inputs!$P$20-H282*Inputs!$N$12))</f>
        <v/>
      </c>
      <c r="L282" s="101" t="str">
        <f t="shared" si="20"/>
        <v/>
      </c>
      <c r="M282" s="101" t="str">
        <f t="shared" si="21"/>
        <v/>
      </c>
    </row>
    <row r="283" spans="1:13" x14ac:dyDescent="0.3">
      <c r="A283" s="104"/>
      <c r="B283" s="105"/>
      <c r="C283" s="106"/>
      <c r="D283" s="107"/>
      <c r="E283" s="108"/>
      <c r="F283" s="109" t="str">
        <f>IF(B283="","",IF(B283&lt;=Inputs!$K$9-Inputs!$I$17/2,B283-Inputs!$B$20,"NA"))</f>
        <v/>
      </c>
      <c r="G283" s="109" t="str">
        <f>IF(B283="","",IF(AND(B283&gt;Inputs!$K$9-Inputs!$I$17/2,B283&lt;Inputs!$K$9+Inputs!$I$17/2),B283-Inputs!$K$9+Inputs!$I$17/2,"NA"))</f>
        <v/>
      </c>
      <c r="H283" s="109" t="str">
        <f>IF(B283="","",IF(AND(F283="NA",G283="NA"),Inputs!$P$18-B283,"NA"))</f>
        <v/>
      </c>
      <c r="I283" s="109" t="str">
        <f>IF(B283="","",IF(F283="NA","NA",Inputs!$B$21+F283*Inputs!$E$11))</f>
        <v/>
      </c>
      <c r="J283" s="109" t="str">
        <f>IF(B283="","",IF(G283="NA","NA",Inputs!$K$10-Inputs!$I$17*Inputs!$E$11/2+Inputs!$E$11*G283+((Inputs!$N$12-Inputs!$E$11)/(2*Inputs!$I$17))*G283^2))</f>
        <v/>
      </c>
      <c r="K283" s="109" t="str">
        <f>IF(B283="","",IF(H283="NA","NA",Inputs!$P$20-H283*Inputs!$N$12))</f>
        <v/>
      </c>
      <c r="L283" s="101" t="str">
        <f t="shared" si="20"/>
        <v/>
      </c>
      <c r="M283" s="101" t="str">
        <f t="shared" si="21"/>
        <v/>
      </c>
    </row>
    <row r="284" spans="1:13" x14ac:dyDescent="0.3">
      <c r="A284" s="104"/>
      <c r="B284" s="105"/>
      <c r="C284" s="106"/>
      <c r="D284" s="107"/>
      <c r="E284" s="108"/>
      <c r="F284" s="109" t="str">
        <f>IF(B284="","",IF(B284&lt;=Inputs!$K$9-Inputs!$I$17/2,B284-Inputs!$B$20,"NA"))</f>
        <v/>
      </c>
      <c r="G284" s="109" t="str">
        <f>IF(B284="","",IF(AND(B284&gt;Inputs!$K$9-Inputs!$I$17/2,B284&lt;Inputs!$K$9+Inputs!$I$17/2),B284-Inputs!$K$9+Inputs!$I$17/2,"NA"))</f>
        <v/>
      </c>
      <c r="H284" s="109" t="str">
        <f>IF(B284="","",IF(AND(F284="NA",G284="NA"),Inputs!$P$18-B284,"NA"))</f>
        <v/>
      </c>
      <c r="I284" s="109" t="str">
        <f>IF(B284="","",IF(F284="NA","NA",Inputs!$B$21+F284*Inputs!$E$11))</f>
        <v/>
      </c>
      <c r="J284" s="109" t="str">
        <f>IF(B284="","",IF(G284="NA","NA",Inputs!$K$10-Inputs!$I$17*Inputs!$E$11/2+Inputs!$E$11*G284+((Inputs!$N$12-Inputs!$E$11)/(2*Inputs!$I$17))*G284^2))</f>
        <v/>
      </c>
      <c r="K284" s="109" t="str">
        <f>IF(B284="","",IF(H284="NA","NA",Inputs!$P$20-H284*Inputs!$N$12))</f>
        <v/>
      </c>
      <c r="L284" s="101" t="str">
        <f t="shared" si="20"/>
        <v/>
      </c>
      <c r="M284" s="101" t="str">
        <f t="shared" si="21"/>
        <v/>
      </c>
    </row>
    <row r="285" spans="1:13" x14ac:dyDescent="0.3">
      <c r="A285" s="104"/>
      <c r="B285" s="105"/>
      <c r="C285" s="106"/>
      <c r="D285" s="107"/>
      <c r="E285" s="108"/>
      <c r="F285" s="109" t="str">
        <f>IF(B285="","",IF(B285&lt;=Inputs!$K$9-Inputs!$I$17/2,B285-Inputs!$B$20,"NA"))</f>
        <v/>
      </c>
      <c r="G285" s="109" t="str">
        <f>IF(B285="","",IF(AND(B285&gt;Inputs!$K$9-Inputs!$I$17/2,B285&lt;Inputs!$K$9+Inputs!$I$17/2),B285-Inputs!$K$9+Inputs!$I$17/2,"NA"))</f>
        <v/>
      </c>
      <c r="H285" s="109" t="str">
        <f>IF(B285="","",IF(AND(F285="NA",G285="NA"),Inputs!$P$18-B285,"NA"))</f>
        <v/>
      </c>
      <c r="I285" s="109" t="str">
        <f>IF(B285="","",IF(F285="NA","NA",Inputs!$B$21+F285*Inputs!$E$11))</f>
        <v/>
      </c>
      <c r="J285" s="109" t="str">
        <f>IF(B285="","",IF(G285="NA","NA",Inputs!$K$10-Inputs!$I$17*Inputs!$E$11/2+Inputs!$E$11*G285+((Inputs!$N$12-Inputs!$E$11)/(2*Inputs!$I$17))*G285^2))</f>
        <v/>
      </c>
      <c r="K285" s="109" t="str">
        <f>IF(B285="","",IF(H285="NA","NA",Inputs!$P$20-H285*Inputs!$N$12))</f>
        <v/>
      </c>
      <c r="L285" s="101" t="str">
        <f t="shared" si="20"/>
        <v/>
      </c>
      <c r="M285" s="101" t="str">
        <f t="shared" si="21"/>
        <v/>
      </c>
    </row>
    <row r="286" spans="1:13" x14ac:dyDescent="0.3">
      <c r="A286" s="104"/>
      <c r="B286" s="105"/>
      <c r="C286" s="106"/>
      <c r="D286" s="107"/>
      <c r="E286" s="108"/>
      <c r="F286" s="109" t="str">
        <f>IF(B286="","",IF(B286&lt;=Inputs!$K$9-Inputs!$I$17/2,B286-Inputs!$B$20,"NA"))</f>
        <v/>
      </c>
      <c r="G286" s="109" t="str">
        <f>IF(B286="","",IF(AND(B286&gt;Inputs!$K$9-Inputs!$I$17/2,B286&lt;Inputs!$K$9+Inputs!$I$17/2),B286-Inputs!$K$9+Inputs!$I$17/2,"NA"))</f>
        <v/>
      </c>
      <c r="H286" s="109" t="str">
        <f>IF(B286="","",IF(AND(F286="NA",G286="NA"),Inputs!$P$18-B286,"NA"))</f>
        <v/>
      </c>
      <c r="I286" s="109" t="str">
        <f>IF(B286="","",IF(F286="NA","NA",Inputs!$B$21+F286*Inputs!$E$11))</f>
        <v/>
      </c>
      <c r="J286" s="109" t="str">
        <f>IF(B286="","",IF(G286="NA","NA",Inputs!$K$10-Inputs!$I$17*Inputs!$E$11/2+Inputs!$E$11*G286+((Inputs!$N$12-Inputs!$E$11)/(2*Inputs!$I$17))*G286^2))</f>
        <v/>
      </c>
      <c r="K286" s="109" t="str">
        <f>IF(B286="","",IF(H286="NA","NA",Inputs!$P$20-H286*Inputs!$N$12))</f>
        <v/>
      </c>
      <c r="L286" s="101" t="str">
        <f t="shared" si="20"/>
        <v/>
      </c>
      <c r="M286" s="101" t="str">
        <f t="shared" si="21"/>
        <v/>
      </c>
    </row>
    <row r="287" spans="1:13" x14ac:dyDescent="0.3">
      <c r="A287" s="104"/>
      <c r="B287" s="105"/>
      <c r="C287" s="106"/>
      <c r="D287" s="107"/>
      <c r="E287" s="108"/>
      <c r="F287" s="109" t="str">
        <f>IF(B287="","",IF(B287&lt;=Inputs!$K$9-Inputs!$I$17/2,B287-Inputs!$B$20,"NA"))</f>
        <v/>
      </c>
      <c r="G287" s="109" t="str">
        <f>IF(B287="","",IF(AND(B287&gt;Inputs!$K$9-Inputs!$I$17/2,B287&lt;Inputs!$K$9+Inputs!$I$17/2),B287-Inputs!$K$9+Inputs!$I$17/2,"NA"))</f>
        <v/>
      </c>
      <c r="H287" s="109" t="str">
        <f>IF(B287="","",IF(AND(F287="NA",G287="NA"),Inputs!$P$18-B287,"NA"))</f>
        <v/>
      </c>
      <c r="I287" s="109" t="str">
        <f>IF(B287="","",IF(F287="NA","NA",Inputs!$B$21+F287*Inputs!$E$11))</f>
        <v/>
      </c>
      <c r="J287" s="109" t="str">
        <f>IF(B287="","",IF(G287="NA","NA",Inputs!$K$10-Inputs!$I$17*Inputs!$E$11/2+Inputs!$E$11*G287+((Inputs!$N$12-Inputs!$E$11)/(2*Inputs!$I$17))*G287^2))</f>
        <v/>
      </c>
      <c r="K287" s="109" t="str">
        <f>IF(B287="","",IF(H287="NA","NA",Inputs!$P$20-H287*Inputs!$N$12))</f>
        <v/>
      </c>
      <c r="L287" s="101" t="str">
        <f t="shared" si="20"/>
        <v/>
      </c>
      <c r="M287" s="101" t="str">
        <f t="shared" si="21"/>
        <v/>
      </c>
    </row>
    <row r="288" spans="1:13" x14ac:dyDescent="0.3">
      <c r="A288" s="104"/>
      <c r="B288" s="105"/>
      <c r="C288" s="106"/>
      <c r="D288" s="107"/>
      <c r="E288" s="108"/>
      <c r="F288" s="109" t="str">
        <f>IF(B288="","",IF(B288&lt;=Inputs!$K$9-Inputs!$I$17/2,B288-Inputs!$B$20,"NA"))</f>
        <v/>
      </c>
      <c r="G288" s="109" t="str">
        <f>IF(B288="","",IF(AND(B288&gt;Inputs!$K$9-Inputs!$I$17/2,B288&lt;Inputs!$K$9+Inputs!$I$17/2),B288-Inputs!$K$9+Inputs!$I$17/2,"NA"))</f>
        <v/>
      </c>
      <c r="H288" s="109" t="str">
        <f>IF(B288="","",IF(AND(F288="NA",G288="NA"),Inputs!$P$18-B288,"NA"))</f>
        <v/>
      </c>
      <c r="I288" s="109" t="str">
        <f>IF(B288="","",IF(F288="NA","NA",Inputs!$B$21+F288*Inputs!$E$11))</f>
        <v/>
      </c>
      <c r="J288" s="109" t="str">
        <f>IF(B288="","",IF(G288="NA","NA",Inputs!$K$10-Inputs!$I$17*Inputs!$E$11/2+Inputs!$E$11*G288+((Inputs!$N$12-Inputs!$E$11)/(2*Inputs!$I$17))*G288^2))</f>
        <v/>
      </c>
      <c r="K288" s="109" t="str">
        <f>IF(B288="","",IF(H288="NA","NA",Inputs!$P$20-H288*Inputs!$N$12))</f>
        <v/>
      </c>
      <c r="L288" s="101" t="str">
        <f t="shared" si="20"/>
        <v/>
      </c>
      <c r="M288" s="101" t="str">
        <f t="shared" si="21"/>
        <v/>
      </c>
    </row>
    <row r="289" spans="1:13" x14ac:dyDescent="0.3">
      <c r="A289" s="104"/>
      <c r="B289" s="105"/>
      <c r="C289" s="106"/>
      <c r="D289" s="107"/>
      <c r="E289" s="108"/>
      <c r="F289" s="109" t="str">
        <f>IF(B289="","",IF(B289&lt;=Inputs!$K$9-Inputs!$I$17/2,B289-Inputs!$B$20,"NA"))</f>
        <v/>
      </c>
      <c r="G289" s="109" t="str">
        <f>IF(B289="","",IF(AND(B289&gt;Inputs!$K$9-Inputs!$I$17/2,B289&lt;Inputs!$K$9+Inputs!$I$17/2),B289-Inputs!$K$9+Inputs!$I$17/2,"NA"))</f>
        <v/>
      </c>
      <c r="H289" s="109" t="str">
        <f>IF(B289="","",IF(AND(F289="NA",G289="NA"),Inputs!$P$18-B289,"NA"))</f>
        <v/>
      </c>
      <c r="I289" s="109" t="str">
        <f>IF(B289="","",IF(F289="NA","NA",Inputs!$B$21+F289*Inputs!$E$11))</f>
        <v/>
      </c>
      <c r="J289" s="109" t="str">
        <f>IF(B289="","",IF(G289="NA","NA",Inputs!$K$10-Inputs!$I$17*Inputs!$E$11/2+Inputs!$E$11*G289+((Inputs!$N$12-Inputs!$E$11)/(2*Inputs!$I$17))*G289^2))</f>
        <v/>
      </c>
      <c r="K289" s="109" t="str">
        <f>IF(B289="","",IF(H289="NA","NA",Inputs!$P$20-H289*Inputs!$N$12))</f>
        <v/>
      </c>
      <c r="L289" s="101" t="str">
        <f t="shared" si="20"/>
        <v/>
      </c>
      <c r="M289" s="101" t="str">
        <f t="shared" si="21"/>
        <v/>
      </c>
    </row>
    <row r="290" spans="1:13" x14ac:dyDescent="0.3">
      <c r="A290" s="104"/>
      <c r="B290" s="105"/>
      <c r="C290" s="106"/>
      <c r="D290" s="107"/>
      <c r="E290" s="108"/>
      <c r="F290" s="109" t="str">
        <f>IF(B290="","",IF(B290&lt;=Inputs!$K$9-Inputs!$I$17/2,B290-Inputs!$B$20,"NA"))</f>
        <v/>
      </c>
      <c r="G290" s="109" t="str">
        <f>IF(B290="","",IF(AND(B290&gt;Inputs!$K$9-Inputs!$I$17/2,B290&lt;Inputs!$K$9+Inputs!$I$17/2),B290-Inputs!$K$9+Inputs!$I$17/2,"NA"))</f>
        <v/>
      </c>
      <c r="H290" s="109" t="str">
        <f>IF(B290="","",IF(AND(F290="NA",G290="NA"),Inputs!$P$18-B290,"NA"))</f>
        <v/>
      </c>
      <c r="I290" s="109" t="str">
        <f>IF(B290="","",IF(F290="NA","NA",Inputs!$B$21+F290*Inputs!$E$11))</f>
        <v/>
      </c>
      <c r="J290" s="109" t="str">
        <f>IF(B290="","",IF(G290="NA","NA",Inputs!$K$10-Inputs!$I$17*Inputs!$E$11/2+Inputs!$E$11*G290+((Inputs!$N$12-Inputs!$E$11)/(2*Inputs!$I$17))*G290^2))</f>
        <v/>
      </c>
      <c r="K290" s="109" t="str">
        <f>IF(B290="","",IF(H290="NA","NA",Inputs!$P$20-H290*Inputs!$N$12))</f>
        <v/>
      </c>
      <c r="L290" s="101" t="str">
        <f t="shared" si="20"/>
        <v/>
      </c>
      <c r="M290" s="101" t="str">
        <f t="shared" si="21"/>
        <v/>
      </c>
    </row>
    <row r="291" spans="1:13" x14ac:dyDescent="0.3">
      <c r="A291" s="104"/>
      <c r="B291" s="105"/>
      <c r="C291" s="106"/>
      <c r="D291" s="107"/>
      <c r="E291" s="108"/>
      <c r="F291" s="109" t="str">
        <f>IF(B291="","",IF(B291&lt;=Inputs!$K$9-Inputs!$I$17/2,B291-Inputs!$B$20,"NA"))</f>
        <v/>
      </c>
      <c r="G291" s="109" t="str">
        <f>IF(B291="","",IF(AND(B291&gt;Inputs!$K$9-Inputs!$I$17/2,B291&lt;Inputs!$K$9+Inputs!$I$17/2),B291-Inputs!$K$9+Inputs!$I$17/2,"NA"))</f>
        <v/>
      </c>
      <c r="H291" s="109" t="str">
        <f>IF(B291="","",IF(AND(F291="NA",G291="NA"),Inputs!$P$18-B291,"NA"))</f>
        <v/>
      </c>
      <c r="I291" s="109" t="str">
        <f>IF(B291="","",IF(F291="NA","NA",Inputs!$B$21+F291*Inputs!$E$11))</f>
        <v/>
      </c>
      <c r="J291" s="109" t="str">
        <f>IF(B291="","",IF(G291="NA","NA",Inputs!$K$10-Inputs!$I$17*Inputs!$E$11/2+Inputs!$E$11*G291+((Inputs!$N$12-Inputs!$E$11)/(2*Inputs!$I$17))*G291^2))</f>
        <v/>
      </c>
      <c r="K291" s="109" t="str">
        <f>IF(B291="","",IF(H291="NA","NA",Inputs!$P$20-H291*Inputs!$N$12))</f>
        <v/>
      </c>
      <c r="L291" s="101" t="str">
        <f t="shared" si="20"/>
        <v/>
      </c>
      <c r="M291" s="101" t="str">
        <f t="shared" si="21"/>
        <v/>
      </c>
    </row>
    <row r="292" spans="1:13" x14ac:dyDescent="0.3">
      <c r="A292" s="104"/>
      <c r="B292" s="105"/>
      <c r="C292" s="106"/>
      <c r="D292" s="107"/>
      <c r="E292" s="108"/>
      <c r="F292" s="109" t="str">
        <f>IF(B292="","",IF(B292&lt;=Inputs!$K$9-Inputs!$I$17/2,B292-Inputs!$B$20,"NA"))</f>
        <v/>
      </c>
      <c r="G292" s="109" t="str">
        <f>IF(B292="","",IF(AND(B292&gt;Inputs!$K$9-Inputs!$I$17/2,B292&lt;Inputs!$K$9+Inputs!$I$17/2),B292-Inputs!$K$9+Inputs!$I$17/2,"NA"))</f>
        <v/>
      </c>
      <c r="H292" s="109" t="str">
        <f>IF(B292="","",IF(AND(F292="NA",G292="NA"),Inputs!$P$18-B292,"NA"))</f>
        <v/>
      </c>
      <c r="I292" s="109" t="str">
        <f>IF(B292="","",IF(F292="NA","NA",Inputs!$B$21+F292*Inputs!$E$11))</f>
        <v/>
      </c>
      <c r="J292" s="109" t="str">
        <f>IF(B292="","",IF(G292="NA","NA",Inputs!$K$10-Inputs!$I$17*Inputs!$E$11/2+Inputs!$E$11*G292+((Inputs!$N$12-Inputs!$E$11)/(2*Inputs!$I$17))*G292^2))</f>
        <v/>
      </c>
      <c r="K292" s="109" t="str">
        <f>IF(B292="","",IF(H292="NA","NA",Inputs!$P$20-H292*Inputs!$N$12))</f>
        <v/>
      </c>
      <c r="L292" s="101" t="str">
        <f t="shared" si="20"/>
        <v/>
      </c>
      <c r="M292" s="101" t="str">
        <f t="shared" si="21"/>
        <v/>
      </c>
    </row>
    <row r="293" spans="1:13" x14ac:dyDescent="0.3">
      <c r="A293" s="104"/>
      <c r="B293" s="105"/>
      <c r="C293" s="106"/>
      <c r="D293" s="107"/>
      <c r="E293" s="108"/>
      <c r="F293" s="109" t="str">
        <f>IF(B293="","",IF(B293&lt;=Inputs!$K$9-Inputs!$I$17/2,B293-Inputs!$B$20,"NA"))</f>
        <v/>
      </c>
      <c r="G293" s="109" t="str">
        <f>IF(B293="","",IF(AND(B293&gt;Inputs!$K$9-Inputs!$I$17/2,B293&lt;Inputs!$K$9+Inputs!$I$17/2),B293-Inputs!$K$9+Inputs!$I$17/2,"NA"))</f>
        <v/>
      </c>
      <c r="H293" s="109" t="str">
        <f>IF(B293="","",IF(AND(F293="NA",G293="NA"),Inputs!$P$18-B293,"NA"))</f>
        <v/>
      </c>
      <c r="I293" s="109" t="str">
        <f>IF(B293="","",IF(F293="NA","NA",Inputs!$B$21+F293*Inputs!$E$11))</f>
        <v/>
      </c>
      <c r="J293" s="109" t="str">
        <f>IF(B293="","",IF(G293="NA","NA",Inputs!$K$10-Inputs!$I$17*Inputs!$E$11/2+Inputs!$E$11*G293+((Inputs!$N$12-Inputs!$E$11)/(2*Inputs!$I$17))*G293^2))</f>
        <v/>
      </c>
      <c r="K293" s="109" t="str">
        <f>IF(B293="","",IF(H293="NA","NA",Inputs!$P$20-H293*Inputs!$N$12))</f>
        <v/>
      </c>
      <c r="L293" s="101" t="str">
        <f t="shared" si="20"/>
        <v/>
      </c>
      <c r="M293" s="101" t="str">
        <f t="shared" si="21"/>
        <v/>
      </c>
    </row>
    <row r="294" spans="1:13" x14ac:dyDescent="0.3">
      <c r="A294" s="104"/>
      <c r="B294" s="105"/>
      <c r="C294" s="106"/>
      <c r="D294" s="107"/>
      <c r="E294" s="108"/>
      <c r="F294" s="109" t="str">
        <f>IF(B294="","",IF(B294&lt;=Inputs!$K$9-Inputs!$I$17/2,B294-Inputs!$B$20,"NA"))</f>
        <v/>
      </c>
      <c r="G294" s="109" t="str">
        <f>IF(B294="","",IF(AND(B294&gt;Inputs!$K$9-Inputs!$I$17/2,B294&lt;Inputs!$K$9+Inputs!$I$17/2),B294-Inputs!$K$9+Inputs!$I$17/2,"NA"))</f>
        <v/>
      </c>
      <c r="H294" s="109" t="str">
        <f>IF(B294="","",IF(AND(F294="NA",G294="NA"),Inputs!$P$18-B294,"NA"))</f>
        <v/>
      </c>
      <c r="I294" s="109" t="str">
        <f>IF(B294="","",IF(F294="NA","NA",Inputs!$B$21+F294*Inputs!$E$11))</f>
        <v/>
      </c>
      <c r="J294" s="109" t="str">
        <f>IF(B294="","",IF(G294="NA","NA",Inputs!$K$10-Inputs!$I$17*Inputs!$E$11/2+Inputs!$E$11*G294+((Inputs!$N$12-Inputs!$E$11)/(2*Inputs!$I$17))*G294^2))</f>
        <v/>
      </c>
      <c r="K294" s="109" t="str">
        <f>IF(B294="","",IF(H294="NA","NA",Inputs!$P$20-H294*Inputs!$N$12))</f>
        <v/>
      </c>
      <c r="L294" s="101" t="str">
        <f t="shared" si="20"/>
        <v/>
      </c>
      <c r="M294" s="101" t="str">
        <f t="shared" si="21"/>
        <v/>
      </c>
    </row>
    <row r="295" spans="1:13" x14ac:dyDescent="0.3">
      <c r="A295" s="104"/>
      <c r="B295" s="105"/>
      <c r="C295" s="106"/>
      <c r="D295" s="107"/>
      <c r="E295" s="108"/>
      <c r="F295" s="109" t="str">
        <f>IF(B295="","",IF(B295&lt;=Inputs!$K$9-Inputs!$I$17/2,B295-Inputs!$B$20,"NA"))</f>
        <v/>
      </c>
      <c r="G295" s="109" t="str">
        <f>IF(B295="","",IF(AND(B295&gt;Inputs!$K$9-Inputs!$I$17/2,B295&lt;Inputs!$K$9+Inputs!$I$17/2),B295-Inputs!$K$9+Inputs!$I$17/2,"NA"))</f>
        <v/>
      </c>
      <c r="H295" s="109" t="str">
        <f>IF(B295="","",IF(AND(F295="NA",G295="NA"),Inputs!$P$18-B295,"NA"))</f>
        <v/>
      </c>
      <c r="I295" s="109" t="str">
        <f>IF(B295="","",IF(F295="NA","NA",Inputs!$B$21+F295*Inputs!$E$11))</f>
        <v/>
      </c>
      <c r="J295" s="109" t="str">
        <f>IF(B295="","",IF(G295="NA","NA",Inputs!$K$10-Inputs!$I$17*Inputs!$E$11/2+Inputs!$E$11*G295+((Inputs!$N$12-Inputs!$E$11)/(2*Inputs!$I$17))*G295^2))</f>
        <v/>
      </c>
      <c r="K295" s="109" t="str">
        <f>IF(B295="","",IF(H295="NA","NA",Inputs!$P$20-H295*Inputs!$N$12))</f>
        <v/>
      </c>
      <c r="L295" s="101" t="str">
        <f t="shared" si="20"/>
        <v/>
      </c>
      <c r="M295" s="101" t="str">
        <f t="shared" si="21"/>
        <v/>
      </c>
    </row>
    <row r="296" spans="1:13" x14ac:dyDescent="0.3">
      <c r="A296" s="104"/>
      <c r="B296" s="105"/>
      <c r="C296" s="106"/>
      <c r="D296" s="107"/>
      <c r="E296" s="108"/>
      <c r="F296" s="109" t="str">
        <f>IF(B296="","",IF(B296&lt;=Inputs!$K$9-Inputs!$I$17/2,B296-Inputs!$B$20,"NA"))</f>
        <v/>
      </c>
      <c r="G296" s="109" t="str">
        <f>IF(B296="","",IF(AND(B296&gt;Inputs!$K$9-Inputs!$I$17/2,B296&lt;Inputs!$K$9+Inputs!$I$17/2),B296-Inputs!$K$9+Inputs!$I$17/2,"NA"))</f>
        <v/>
      </c>
      <c r="H296" s="109" t="str">
        <f>IF(B296="","",IF(AND(F296="NA",G296="NA"),Inputs!$P$18-B296,"NA"))</f>
        <v/>
      </c>
      <c r="I296" s="109" t="str">
        <f>IF(B296="","",IF(F296="NA","NA",Inputs!$B$21+F296*Inputs!$E$11))</f>
        <v/>
      </c>
      <c r="J296" s="109" t="str">
        <f>IF(B296="","",IF(G296="NA","NA",Inputs!$K$10-Inputs!$I$17*Inputs!$E$11/2+Inputs!$E$11*G296+((Inputs!$N$12-Inputs!$E$11)/(2*Inputs!$I$17))*G296^2))</f>
        <v/>
      </c>
      <c r="K296" s="109" t="str">
        <f>IF(B296="","",IF(H296="NA","NA",Inputs!$P$20-H296*Inputs!$N$12))</f>
        <v/>
      </c>
      <c r="L296" s="101" t="str">
        <f t="shared" si="20"/>
        <v/>
      </c>
      <c r="M296" s="101" t="str">
        <f t="shared" si="21"/>
        <v/>
      </c>
    </row>
    <row r="297" spans="1:13" x14ac:dyDescent="0.3">
      <c r="A297" s="104"/>
      <c r="B297" s="105"/>
      <c r="C297" s="106"/>
      <c r="D297" s="107"/>
      <c r="E297" s="108"/>
      <c r="F297" s="109" t="str">
        <f>IF(B297="","",IF(B297&lt;=Inputs!$K$9-Inputs!$I$17/2,B297-Inputs!$B$20,"NA"))</f>
        <v/>
      </c>
      <c r="G297" s="109" t="str">
        <f>IF(B297="","",IF(AND(B297&gt;Inputs!$K$9-Inputs!$I$17/2,B297&lt;Inputs!$K$9+Inputs!$I$17/2),B297-Inputs!$K$9+Inputs!$I$17/2,"NA"))</f>
        <v/>
      </c>
      <c r="H297" s="109" t="str">
        <f>IF(B297="","",IF(AND(F297="NA",G297="NA"),Inputs!$P$18-B297,"NA"))</f>
        <v/>
      </c>
      <c r="I297" s="109" t="str">
        <f>IF(B297="","",IF(F297="NA","NA",Inputs!$B$21+F297*Inputs!$E$11))</f>
        <v/>
      </c>
      <c r="J297" s="109" t="str">
        <f>IF(B297="","",IF(G297="NA","NA",Inputs!$K$10-Inputs!$I$17*Inputs!$E$11/2+Inputs!$E$11*G297+((Inputs!$N$12-Inputs!$E$11)/(2*Inputs!$I$17))*G297^2))</f>
        <v/>
      </c>
      <c r="K297" s="109" t="str">
        <f>IF(B297="","",IF(H297="NA","NA",Inputs!$P$20-H297*Inputs!$N$12))</f>
        <v/>
      </c>
      <c r="L297" s="101" t="str">
        <f t="shared" si="20"/>
        <v/>
      </c>
      <c r="M297" s="101" t="str">
        <f t="shared" si="21"/>
        <v/>
      </c>
    </row>
    <row r="298" spans="1:13" x14ac:dyDescent="0.3">
      <c r="A298" s="104"/>
      <c r="B298" s="105"/>
      <c r="C298" s="106"/>
      <c r="D298" s="107"/>
      <c r="E298" s="108"/>
      <c r="F298" s="109" t="str">
        <f>IF(B298="","",IF(B298&lt;=Inputs!$K$9-Inputs!$I$17/2,B298-Inputs!$B$20,"NA"))</f>
        <v/>
      </c>
      <c r="G298" s="109" t="str">
        <f>IF(B298="","",IF(AND(B298&gt;Inputs!$K$9-Inputs!$I$17/2,B298&lt;Inputs!$K$9+Inputs!$I$17/2),B298-Inputs!$K$9+Inputs!$I$17/2,"NA"))</f>
        <v/>
      </c>
      <c r="H298" s="109" t="str">
        <f>IF(B298="","",IF(AND(F298="NA",G298="NA"),Inputs!$P$18-B298,"NA"))</f>
        <v/>
      </c>
      <c r="I298" s="109" t="str">
        <f>IF(B298="","",IF(F298="NA","NA",Inputs!$B$21+F298*Inputs!$E$11))</f>
        <v/>
      </c>
      <c r="J298" s="109" t="str">
        <f>IF(B298="","",IF(G298="NA","NA",Inputs!$K$10-Inputs!$I$17*Inputs!$E$11/2+Inputs!$E$11*G298+((Inputs!$N$12-Inputs!$E$11)/(2*Inputs!$I$17))*G298^2))</f>
        <v/>
      </c>
      <c r="K298" s="109" t="str">
        <f>IF(B298="","",IF(H298="NA","NA",Inputs!$P$20-H298*Inputs!$N$12))</f>
        <v/>
      </c>
      <c r="L298" s="101" t="str">
        <f t="shared" si="20"/>
        <v/>
      </c>
      <c r="M298" s="101" t="str">
        <f t="shared" si="21"/>
        <v/>
      </c>
    </row>
  </sheetData>
  <mergeCells count="6">
    <mergeCell ref="K2:M2"/>
    <mergeCell ref="K3:M3"/>
    <mergeCell ref="K4:M4"/>
    <mergeCell ref="A5:B5"/>
    <mergeCell ref="C5:I5"/>
    <mergeCell ref="K5:M5"/>
  </mergeCells>
  <pageMargins left="0.7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F313-461D-409B-9432-F2F54E1397E1}">
  <sheetPr>
    <pageSetUpPr fitToPage="1"/>
  </sheetPr>
  <dimension ref="A2:R130"/>
  <sheetViews>
    <sheetView tabSelected="1" topLeftCell="A12" zoomScaleNormal="100" workbookViewId="0">
      <selection activeCell="C9" sqref="C9"/>
    </sheetView>
  </sheetViews>
  <sheetFormatPr defaultColWidth="8.88671875" defaultRowHeight="13.2" x14ac:dyDescent="0.25"/>
  <cols>
    <col min="1" max="1" width="12.88671875" style="1" customWidth="1"/>
    <col min="2" max="2" width="11.44140625" style="1" customWidth="1"/>
    <col min="3" max="3" width="12.88671875" style="1" customWidth="1"/>
    <col min="4" max="4" width="15.5546875" style="1" customWidth="1"/>
    <col min="5" max="5" width="10.88671875" style="1" customWidth="1"/>
    <col min="6" max="6" width="11.6640625" style="1" customWidth="1"/>
    <col min="7" max="7" width="13.88671875" style="1" customWidth="1"/>
    <col min="8" max="8" width="12.88671875" style="1" customWidth="1"/>
    <col min="9" max="9" width="13.33203125" style="1" customWidth="1"/>
    <col min="10" max="10" width="13.44140625" style="1" customWidth="1"/>
    <col min="11" max="11" width="11.33203125" style="1" customWidth="1"/>
    <col min="12" max="12" width="11" style="1" customWidth="1"/>
    <col min="13" max="13" width="10.109375" style="1" customWidth="1"/>
    <col min="14" max="16384" width="8.88671875" style="1"/>
  </cols>
  <sheetData>
    <row r="2" spans="1:12" ht="13.8" x14ac:dyDescent="0.25">
      <c r="A2" s="39" t="s">
        <v>42</v>
      </c>
      <c r="B2" s="38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5.6" x14ac:dyDescent="0.3">
      <c r="A3" s="37"/>
      <c r="B3" s="35"/>
      <c r="C3" s="35"/>
      <c r="D3" s="35"/>
      <c r="E3" s="35"/>
      <c r="F3" s="35"/>
      <c r="G3" s="35"/>
      <c r="H3" s="35"/>
      <c r="I3" s="36"/>
      <c r="J3" s="35"/>
      <c r="K3" s="35"/>
      <c r="L3" s="35"/>
    </row>
    <row r="4" spans="1:12" x14ac:dyDescent="0.25">
      <c r="A4" s="35"/>
      <c r="B4" s="35"/>
      <c r="C4" s="35"/>
      <c r="D4" s="35"/>
      <c r="E4" s="35"/>
      <c r="F4" s="35"/>
      <c r="G4" s="35"/>
      <c r="H4" s="35"/>
      <c r="I4" s="36"/>
      <c r="J4" s="35"/>
      <c r="K4" s="35"/>
      <c r="L4" s="35"/>
    </row>
    <row r="5" spans="1:12" x14ac:dyDescent="0.25">
      <c r="A5" s="35"/>
      <c r="B5" s="35"/>
      <c r="C5" s="35"/>
      <c r="D5" s="35"/>
      <c r="E5" s="35"/>
      <c r="F5" s="35"/>
      <c r="G5" s="35"/>
      <c r="H5" s="35"/>
      <c r="I5" s="36"/>
      <c r="J5" s="35"/>
      <c r="K5" s="35"/>
      <c r="L5" s="35"/>
    </row>
    <row r="6" spans="1:12" x14ac:dyDescent="0.25">
      <c r="B6" s="24" t="s">
        <v>41</v>
      </c>
      <c r="C6" s="34" t="s">
        <v>40</v>
      </c>
      <c r="E6" s="32"/>
      <c r="G6" s="10"/>
      <c r="H6" s="24"/>
    </row>
    <row r="7" spans="1:12" x14ac:dyDescent="0.25">
      <c r="B7" s="9" t="s">
        <v>39</v>
      </c>
      <c r="C7" s="34" t="s">
        <v>112</v>
      </c>
      <c r="G7" s="24"/>
      <c r="H7" s="8"/>
      <c r="I7" s="32"/>
    </row>
    <row r="8" spans="1:12" x14ac:dyDescent="0.25">
      <c r="B8" s="9" t="s">
        <v>38</v>
      </c>
      <c r="C8" s="33">
        <v>45938</v>
      </c>
      <c r="G8" s="24"/>
      <c r="H8" s="8"/>
      <c r="I8" s="32"/>
    </row>
    <row r="9" spans="1:12" x14ac:dyDescent="0.25">
      <c r="D9" s="29"/>
      <c r="G9" s="24"/>
      <c r="H9" s="8"/>
      <c r="I9" s="32"/>
    </row>
    <row r="10" spans="1:12" x14ac:dyDescent="0.25">
      <c r="D10" s="29"/>
    </row>
    <row r="11" spans="1:12" x14ac:dyDescent="0.25">
      <c r="C11" s="24" t="s">
        <v>35</v>
      </c>
      <c r="D11" s="13">
        <v>31855</v>
      </c>
      <c r="E11" s="9" t="s">
        <v>3</v>
      </c>
      <c r="F11" s="13">
        <v>651.41999999999996</v>
      </c>
    </row>
    <row r="12" spans="1:12" x14ac:dyDescent="0.25">
      <c r="C12" s="9" t="s">
        <v>33</v>
      </c>
      <c r="D12" s="13">
        <v>31978.19</v>
      </c>
      <c r="E12" s="9" t="s">
        <v>3</v>
      </c>
      <c r="F12" s="13">
        <v>653.72</v>
      </c>
    </row>
    <row r="13" spans="1:12" x14ac:dyDescent="0.25">
      <c r="D13" s="29"/>
    </row>
    <row r="14" spans="1:12" x14ac:dyDescent="0.25">
      <c r="C14" s="18" t="s">
        <v>32</v>
      </c>
      <c r="D14" s="13">
        <v>31916.59</v>
      </c>
      <c r="F14" s="9" t="s">
        <v>31</v>
      </c>
      <c r="G14" s="2">
        <f>D14-0.5*D16</f>
        <v>31854.995000000003</v>
      </c>
      <c r="H14" s="9" t="s">
        <v>3</v>
      </c>
      <c r="I14" s="2">
        <f>((G14-D11)*K14/100)+F11</f>
        <v>651.41989121610652</v>
      </c>
      <c r="J14" s="9" t="s">
        <v>30</v>
      </c>
      <c r="K14" s="4">
        <f>100*(D15-F11)/(D14-D11)</f>
        <v>2.1756778697841024</v>
      </c>
      <c r="L14" s="1" t="s">
        <v>23</v>
      </c>
    </row>
    <row r="15" spans="1:12" x14ac:dyDescent="0.25">
      <c r="B15" s="11" t="s">
        <v>29</v>
      </c>
      <c r="C15" s="18" t="s">
        <v>3</v>
      </c>
      <c r="D15" s="28">
        <v>652.76</v>
      </c>
      <c r="F15" s="9" t="s">
        <v>28</v>
      </c>
      <c r="G15" s="2">
        <f>D14</f>
        <v>31916.59</v>
      </c>
      <c r="H15" s="9" t="s">
        <v>3</v>
      </c>
      <c r="I15" s="2">
        <f>D15-K15</f>
        <v>652.66495332350712</v>
      </c>
      <c r="J15" s="9" t="s">
        <v>27</v>
      </c>
      <c r="K15" s="4">
        <f>(K14-K16)*D16/800</f>
        <v>9.5046676492844234E-2</v>
      </c>
    </row>
    <row r="16" spans="1:12" x14ac:dyDescent="0.25">
      <c r="C16" s="18" t="s">
        <v>26</v>
      </c>
      <c r="D16" s="13">
        <f>D12-D11</f>
        <v>123.18999999999869</v>
      </c>
      <c r="F16" s="9" t="s">
        <v>25</v>
      </c>
      <c r="G16" s="2">
        <f>D14+0.5*D16</f>
        <v>31978.184999999998</v>
      </c>
      <c r="H16" s="9" t="s">
        <v>3</v>
      </c>
      <c r="I16" s="2">
        <f>+((G16-D14)*K16/100)+D15</f>
        <v>653.71992207792209</v>
      </c>
      <c r="J16" s="9" t="s">
        <v>24</v>
      </c>
      <c r="K16" s="4">
        <f>100*(F12-D15)/(D12-D14)</f>
        <v>1.5584415584416542</v>
      </c>
      <c r="L16" s="1" t="s">
        <v>23</v>
      </c>
    </row>
    <row r="17" spans="1:14" x14ac:dyDescent="0.25">
      <c r="G17" s="30"/>
    </row>
    <row r="18" spans="1:14" x14ac:dyDescent="0.25">
      <c r="A18" s="11"/>
      <c r="B18" s="10"/>
      <c r="C18" s="9"/>
      <c r="D18" s="8"/>
      <c r="E18" s="9"/>
      <c r="F18" s="2"/>
      <c r="G18" s="8"/>
      <c r="H18" s="8"/>
      <c r="I18" s="6"/>
      <c r="J18" s="9"/>
    </row>
    <row r="19" spans="1:14" x14ac:dyDescent="0.25">
      <c r="C19" s="24" t="s">
        <v>34</v>
      </c>
      <c r="D19" s="13">
        <v>41855.01</v>
      </c>
      <c r="E19" s="9" t="s">
        <v>3</v>
      </c>
      <c r="F19" s="13">
        <v>651.66</v>
      </c>
    </row>
    <row r="20" spans="1:14" x14ac:dyDescent="0.25">
      <c r="C20" s="9" t="s">
        <v>33</v>
      </c>
      <c r="D20" s="13">
        <v>41946.11</v>
      </c>
      <c r="E20" s="9" t="s">
        <v>3</v>
      </c>
      <c r="F20" s="13">
        <v>653.27</v>
      </c>
    </row>
    <row r="21" spans="1:14" x14ac:dyDescent="0.25">
      <c r="D21" s="29"/>
    </row>
    <row r="22" spans="1:14" x14ac:dyDescent="0.25">
      <c r="C22" s="18" t="s">
        <v>32</v>
      </c>
      <c r="D22" s="13">
        <v>41900.559999999998</v>
      </c>
      <c r="F22" s="9" t="s">
        <v>31</v>
      </c>
      <c r="G22" s="2">
        <f>D22-0.5*D24</f>
        <v>41855.009999999995</v>
      </c>
      <c r="H22" s="9" t="s">
        <v>3</v>
      </c>
      <c r="I22" s="2">
        <f>((G22-D19)*K22/100)+F19</f>
        <v>651.65999999999985</v>
      </c>
      <c r="J22" s="9" t="s">
        <v>30</v>
      </c>
      <c r="K22" s="4">
        <f>100*(D23-F19)/(D22-D19)</f>
        <v>1.7563117453351149</v>
      </c>
      <c r="L22" s="1" t="s">
        <v>23</v>
      </c>
    </row>
    <row r="23" spans="1:14" x14ac:dyDescent="0.25">
      <c r="B23" s="11" t="s">
        <v>29</v>
      </c>
      <c r="C23" s="18" t="s">
        <v>3</v>
      </c>
      <c r="D23" s="28">
        <v>652.46</v>
      </c>
      <c r="F23" s="9" t="s">
        <v>28</v>
      </c>
      <c r="G23" s="2">
        <f>D22</f>
        <v>41900.559999999998</v>
      </c>
      <c r="H23" s="9" t="s">
        <v>3</v>
      </c>
      <c r="I23" s="2">
        <f>D23-K23</f>
        <v>652.46249999999998</v>
      </c>
      <c r="J23" s="9" t="s">
        <v>27</v>
      </c>
      <c r="K23" s="4">
        <f>(K22-K24)*D24/800</f>
        <v>-2.4999999999371584E-3</v>
      </c>
    </row>
    <row r="24" spans="1:14" x14ac:dyDescent="0.25">
      <c r="C24" s="18" t="s">
        <v>26</v>
      </c>
      <c r="D24" s="13">
        <f>D20-D19</f>
        <v>91.099999999998545</v>
      </c>
      <c r="F24" s="9" t="s">
        <v>25</v>
      </c>
      <c r="G24" s="2">
        <f>D22+0.5*D24</f>
        <v>41946.11</v>
      </c>
      <c r="H24" s="9" t="s">
        <v>3</v>
      </c>
      <c r="I24" s="2">
        <f>+((G24-D22)*K24/100)+D23</f>
        <v>653.27</v>
      </c>
      <c r="J24" s="9" t="s">
        <v>24</v>
      </c>
      <c r="K24" s="4">
        <f>100*(F20-D23)/(D20-D22)</f>
        <v>1.7782656421512484</v>
      </c>
      <c r="L24" s="1" t="s">
        <v>23</v>
      </c>
    </row>
    <row r="25" spans="1:14" x14ac:dyDescent="0.25">
      <c r="A25" s="11"/>
      <c r="B25" s="10"/>
      <c r="C25" s="9"/>
      <c r="D25" s="8"/>
      <c r="E25" s="9"/>
      <c r="F25" s="2"/>
      <c r="G25" s="8"/>
      <c r="H25" s="8"/>
      <c r="I25" s="6"/>
      <c r="J25" s="9"/>
    </row>
    <row r="26" spans="1:14" x14ac:dyDescent="0.25">
      <c r="A26" s="11"/>
      <c r="B26" s="26" t="s">
        <v>37</v>
      </c>
      <c r="C26" s="9"/>
      <c r="D26" s="8"/>
      <c r="E26" s="9"/>
      <c r="F26" s="2"/>
      <c r="G26" s="8"/>
      <c r="H26" s="8"/>
      <c r="I26" s="6"/>
      <c r="J26" s="9"/>
    </row>
    <row r="27" spans="1:14" x14ac:dyDescent="0.25">
      <c r="A27" s="41"/>
      <c r="B27" s="42"/>
      <c r="C27" s="43" t="s">
        <v>21</v>
      </c>
      <c r="D27" s="25">
        <v>31981.08</v>
      </c>
      <c r="E27" s="44"/>
      <c r="F27" s="45"/>
      <c r="G27" s="8"/>
      <c r="H27" s="8"/>
      <c r="I27" s="6"/>
      <c r="J27" s="9"/>
    </row>
    <row r="28" spans="1:14" x14ac:dyDescent="0.25">
      <c r="A28" s="41"/>
      <c r="B28" s="42"/>
      <c r="C28" s="43" t="s">
        <v>18</v>
      </c>
      <c r="D28" s="46">
        <f>38+47/60+2/3600</f>
        <v>38.783888888888889</v>
      </c>
      <c r="E28" s="14" t="s">
        <v>17</v>
      </c>
      <c r="F28" s="47" t="s">
        <v>16</v>
      </c>
      <c r="G28" s="8"/>
      <c r="H28" s="8"/>
      <c r="I28" s="6"/>
      <c r="J28" s="9"/>
    </row>
    <row r="29" spans="1:14" x14ac:dyDescent="0.25">
      <c r="A29" s="11"/>
      <c r="B29" s="10"/>
      <c r="C29" s="9"/>
      <c r="D29" s="8"/>
      <c r="E29" s="9"/>
      <c r="F29" s="2"/>
      <c r="G29" s="8"/>
      <c r="H29" s="8"/>
      <c r="I29" s="4"/>
      <c r="J29" s="9"/>
    </row>
    <row r="30" spans="1:14" ht="28.95" customHeight="1" x14ac:dyDescent="0.25">
      <c r="A30" s="11"/>
      <c r="B30" s="11"/>
      <c r="C30" s="40" t="s">
        <v>43</v>
      </c>
      <c r="D30" s="18" t="s">
        <v>44</v>
      </c>
      <c r="E30" s="18"/>
      <c r="F30" s="18"/>
      <c r="G30" s="22" t="s">
        <v>15</v>
      </c>
      <c r="H30" s="20" t="s">
        <v>14</v>
      </c>
      <c r="I30" s="9"/>
      <c r="J30" s="20" t="s">
        <v>46</v>
      </c>
      <c r="K30" s="40" t="s">
        <v>47</v>
      </c>
      <c r="L30" s="40" t="s">
        <v>49</v>
      </c>
      <c r="M30" s="20"/>
    </row>
    <row r="31" spans="1:14" x14ac:dyDescent="0.25">
      <c r="A31" s="11"/>
      <c r="B31" s="11"/>
      <c r="C31" s="20" t="s">
        <v>2</v>
      </c>
      <c r="D31" s="20" t="s">
        <v>2</v>
      </c>
      <c r="E31" s="18"/>
      <c r="F31" s="18"/>
      <c r="G31" s="22" t="s">
        <v>13</v>
      </c>
      <c r="H31" s="21" t="s">
        <v>50</v>
      </c>
      <c r="I31" s="20" t="s">
        <v>12</v>
      </c>
      <c r="J31" s="20" t="s">
        <v>45</v>
      </c>
      <c r="K31" s="20" t="s">
        <v>48</v>
      </c>
      <c r="L31" s="20" t="s">
        <v>45</v>
      </c>
      <c r="M31" s="20"/>
    </row>
    <row r="32" spans="1:14" x14ac:dyDescent="0.25">
      <c r="A32" s="11"/>
      <c r="B32" s="10">
        <v>1</v>
      </c>
      <c r="C32" s="160">
        <v>21995.9</v>
      </c>
      <c r="D32" s="160">
        <f>C32+(10000-0.03)</f>
        <v>31995.870000000003</v>
      </c>
      <c r="E32" s="18"/>
      <c r="F32" s="18"/>
      <c r="G32" s="3"/>
      <c r="H32" s="14">
        <v>-22</v>
      </c>
      <c r="I32" s="13"/>
      <c r="J32" s="114">
        <f>653.59-0.04</f>
        <v>653.55000000000007</v>
      </c>
      <c r="K32" s="3"/>
      <c r="L32" s="12"/>
      <c r="M32" s="151"/>
      <c r="N32" s="152" t="s">
        <v>111</v>
      </c>
    </row>
    <row r="33" spans="1:14" x14ac:dyDescent="0.25">
      <c r="A33" s="11"/>
      <c r="B33" s="10">
        <v>2</v>
      </c>
      <c r="C33" s="160">
        <v>21978.22</v>
      </c>
      <c r="D33" s="160">
        <f t="shared" ref="D33:D42" si="0">C33+(10000-0.03)</f>
        <v>31978.190000000002</v>
      </c>
      <c r="E33" s="18"/>
      <c r="F33" s="18"/>
      <c r="G33" s="3">
        <f t="shared" ref="G33:G43" si="1">+IF(D33&gt;$D$12,"N/A",IF(AND(D33&gt;$G$16,D33&lt;=$D$12),(D33-$G$16)*$K$16/100+$I$16,IF(D33&gt;$G$14,((($K$16-$K$14)/($D$16/100))/2)*(((D33-$G$14)/100)^2)+$K$14*((D33-$G$14)/100)+$I$14,IF(D33&gt;=$D$11,((D33-$D$11)*$K$14/100)+$F$11,"N/A"))))</f>
        <v>653.72000000000014</v>
      </c>
      <c r="H33" s="14">
        <v>0</v>
      </c>
      <c r="I33" s="13">
        <v>-1.5599999999999999E-2</v>
      </c>
      <c r="J33" s="12">
        <f t="shared" ref="J33:J43" si="2">ROUND(G33+(ABS(H33)*I33),2)</f>
        <v>653.72</v>
      </c>
      <c r="K33" s="3"/>
      <c r="L33" s="12"/>
      <c r="M33" s="16"/>
    </row>
    <row r="34" spans="1:14" x14ac:dyDescent="0.25">
      <c r="A34" s="11"/>
      <c r="B34" s="153">
        <v>3</v>
      </c>
      <c r="C34" s="154">
        <v>21962.15</v>
      </c>
      <c r="D34" s="160"/>
      <c r="E34" s="155"/>
      <c r="F34" s="155"/>
      <c r="G34" s="147" t="str">
        <f t="shared" si="1"/>
        <v>N/A</v>
      </c>
      <c r="H34" s="156">
        <v>20</v>
      </c>
      <c r="I34" s="157">
        <v>-1.5599999999999999E-2</v>
      </c>
      <c r="J34" s="158">
        <v>653.16</v>
      </c>
      <c r="K34" s="3"/>
      <c r="L34" s="12"/>
      <c r="M34" s="16"/>
      <c r="N34" s="152" t="s">
        <v>111</v>
      </c>
    </row>
    <row r="35" spans="1:14" x14ac:dyDescent="0.25">
      <c r="A35" s="11"/>
      <c r="B35" s="10">
        <v>7</v>
      </c>
      <c r="C35" s="160">
        <v>21970.9</v>
      </c>
      <c r="D35" s="160">
        <f t="shared" si="0"/>
        <v>31970.870000000003</v>
      </c>
      <c r="E35" s="18"/>
      <c r="F35" s="18"/>
      <c r="G35" s="3">
        <f t="shared" si="1"/>
        <v>653.60458155366439</v>
      </c>
      <c r="H35" s="14">
        <v>-22</v>
      </c>
      <c r="I35" s="13">
        <v>-1.5599999999999999E-2</v>
      </c>
      <c r="J35" s="12">
        <f t="shared" si="2"/>
        <v>653.26</v>
      </c>
      <c r="K35" s="3"/>
      <c r="L35" s="12"/>
      <c r="M35" s="16"/>
    </row>
    <row r="36" spans="1:14" x14ac:dyDescent="0.25">
      <c r="B36" s="10">
        <v>8</v>
      </c>
      <c r="C36" s="160">
        <v>21953.22</v>
      </c>
      <c r="D36" s="160">
        <f t="shared" si="0"/>
        <v>31953.190000000002</v>
      </c>
      <c r="E36" s="18"/>
      <c r="F36" s="18"/>
      <c r="G36" s="3">
        <f t="shared" si="1"/>
        <v>653.31473824254556</v>
      </c>
      <c r="H36" s="14">
        <v>0</v>
      </c>
      <c r="I36" s="13">
        <v>-1.5599999999999999E-2</v>
      </c>
      <c r="J36" s="12">
        <f t="shared" si="2"/>
        <v>653.30999999999995</v>
      </c>
      <c r="K36" s="3"/>
      <c r="L36" s="12"/>
      <c r="M36" s="16"/>
    </row>
    <row r="37" spans="1:14" x14ac:dyDescent="0.25">
      <c r="A37" s="11"/>
      <c r="B37" s="153">
        <v>10</v>
      </c>
      <c r="C37" s="154">
        <v>21937.15</v>
      </c>
      <c r="D37" s="160"/>
      <c r="E37" s="155"/>
      <c r="F37" s="155"/>
      <c r="G37" s="147" t="str">
        <f t="shared" si="1"/>
        <v>N/A</v>
      </c>
      <c r="H37" s="156">
        <v>20</v>
      </c>
      <c r="I37" s="157">
        <v>-1.5599999999999999E-2</v>
      </c>
      <c r="J37" s="147" t="e">
        <f t="shared" si="2"/>
        <v>#VALUE!</v>
      </c>
      <c r="K37" s="3"/>
      <c r="L37" s="12"/>
      <c r="M37" s="16"/>
    </row>
    <row r="38" spans="1:14" x14ac:dyDescent="0.25">
      <c r="A38" s="11"/>
      <c r="B38" s="10">
        <v>13</v>
      </c>
      <c r="C38" s="160">
        <v>21968.33</v>
      </c>
      <c r="D38" s="160">
        <f t="shared" si="0"/>
        <v>31968.300000000003</v>
      </c>
      <c r="E38" s="8"/>
      <c r="F38" s="8"/>
      <c r="G38" s="3">
        <f t="shared" si="1"/>
        <v>653.56342219779094</v>
      </c>
      <c r="H38" s="14">
        <v>-22</v>
      </c>
      <c r="I38" s="13">
        <v>-1.5599999999999999E-2</v>
      </c>
      <c r="J38" s="12">
        <f t="shared" si="2"/>
        <v>653.22</v>
      </c>
      <c r="K38" s="4"/>
      <c r="L38" s="12"/>
    </row>
    <row r="39" spans="1:14" x14ac:dyDescent="0.25">
      <c r="A39" s="11"/>
      <c r="B39" s="10">
        <v>14</v>
      </c>
      <c r="C39" s="160">
        <v>21950.65</v>
      </c>
      <c r="D39" s="160">
        <f t="shared" si="0"/>
        <v>31950.620000000003</v>
      </c>
      <c r="E39" s="8"/>
      <c r="F39" s="8"/>
      <c r="G39" s="3">
        <f t="shared" si="1"/>
        <v>653.2713022622205</v>
      </c>
      <c r="H39" s="14">
        <v>0</v>
      </c>
      <c r="I39" s="13">
        <v>-1.5599999999999999E-2</v>
      </c>
      <c r="J39" s="12">
        <f t="shared" si="2"/>
        <v>653.27</v>
      </c>
      <c r="K39" s="4"/>
      <c r="L39" s="12"/>
    </row>
    <row r="40" spans="1:14" x14ac:dyDescent="0.25">
      <c r="A40" s="11"/>
      <c r="B40" s="153">
        <v>17</v>
      </c>
      <c r="C40" s="154">
        <v>21934.58</v>
      </c>
      <c r="D40" s="160"/>
      <c r="E40" s="159"/>
      <c r="F40" s="159"/>
      <c r="G40" s="147" t="str">
        <f t="shared" si="1"/>
        <v>N/A</v>
      </c>
      <c r="H40" s="156">
        <v>20</v>
      </c>
      <c r="I40" s="157">
        <v>-1.5599999999999999E-2</v>
      </c>
      <c r="J40" s="147" t="e">
        <f t="shared" si="2"/>
        <v>#VALUE!</v>
      </c>
      <c r="K40" s="4"/>
      <c r="L40" s="12"/>
    </row>
    <row r="41" spans="1:14" x14ac:dyDescent="0.25">
      <c r="A41" s="11"/>
      <c r="B41" s="10">
        <v>19</v>
      </c>
      <c r="C41" s="160">
        <v>21976.03</v>
      </c>
      <c r="D41" s="160">
        <f t="shared" si="0"/>
        <v>31976</v>
      </c>
      <c r="E41" s="8"/>
      <c r="F41" s="8"/>
      <c r="G41" s="3">
        <f t="shared" si="1"/>
        <v>653.68575052499034</v>
      </c>
      <c r="H41" s="14">
        <v>-22</v>
      </c>
      <c r="I41" s="13">
        <v>-1.5599999999999999E-2</v>
      </c>
      <c r="J41" s="12">
        <f t="shared" si="2"/>
        <v>653.34</v>
      </c>
      <c r="K41" s="3">
        <v>-1.25</v>
      </c>
      <c r="L41" s="12">
        <f>J41+K41</f>
        <v>652.09</v>
      </c>
    </row>
    <row r="42" spans="1:14" x14ac:dyDescent="0.25">
      <c r="A42" s="11"/>
      <c r="B42" s="10">
        <v>20</v>
      </c>
      <c r="C42" s="160">
        <v>21958.35</v>
      </c>
      <c r="D42" s="160">
        <f t="shared" si="0"/>
        <v>31958.32</v>
      </c>
      <c r="E42" s="8"/>
      <c r="F42" s="8"/>
      <c r="G42" s="3">
        <f t="shared" si="1"/>
        <v>653.40045160431396</v>
      </c>
      <c r="H42" s="14">
        <v>0</v>
      </c>
      <c r="I42" s="13">
        <v>-1.5599999999999999E-2</v>
      </c>
      <c r="J42" s="12">
        <f t="shared" si="2"/>
        <v>653.4</v>
      </c>
      <c r="K42" s="3">
        <v>-1.25</v>
      </c>
      <c r="L42" s="12">
        <f t="shared" ref="L42:L43" si="3">J42+K42</f>
        <v>652.15</v>
      </c>
    </row>
    <row r="43" spans="1:14" x14ac:dyDescent="0.25">
      <c r="A43" s="11"/>
      <c r="B43" s="153">
        <v>24</v>
      </c>
      <c r="C43" s="154">
        <v>21942.28</v>
      </c>
      <c r="D43" s="15"/>
      <c r="E43" s="8"/>
      <c r="F43" s="8"/>
      <c r="G43" s="3" t="str">
        <f t="shared" si="1"/>
        <v>N/A</v>
      </c>
      <c r="H43" s="14">
        <v>20</v>
      </c>
      <c r="I43" s="13">
        <v>-1.5599999999999999E-2</v>
      </c>
      <c r="J43" s="12" t="e">
        <f t="shared" si="2"/>
        <v>#VALUE!</v>
      </c>
      <c r="K43" s="3">
        <v>-1.25</v>
      </c>
      <c r="L43" s="12" t="e">
        <f t="shared" si="3"/>
        <v>#VALUE!</v>
      </c>
    </row>
    <row r="44" spans="1:14" x14ac:dyDescent="0.25">
      <c r="A44" s="11"/>
      <c r="B44" s="11"/>
      <c r="C44" s="9"/>
      <c r="D44" s="8"/>
      <c r="E44" s="9"/>
      <c r="F44" s="2"/>
      <c r="H44" s="9"/>
      <c r="J44" s="9"/>
    </row>
    <row r="45" spans="1:14" x14ac:dyDescent="0.25">
      <c r="A45" s="27"/>
      <c r="B45" s="26" t="s">
        <v>36</v>
      </c>
      <c r="C45" s="9"/>
      <c r="D45" s="8"/>
      <c r="E45" s="9"/>
      <c r="H45" s="9"/>
      <c r="J45" s="9"/>
    </row>
    <row r="46" spans="1:14" x14ac:dyDescent="0.25">
      <c r="A46" s="11"/>
      <c r="B46" s="10"/>
      <c r="C46" s="24" t="s">
        <v>19</v>
      </c>
      <c r="D46" s="25">
        <v>41948.99</v>
      </c>
      <c r="E46" s="31"/>
      <c r="F46" s="2"/>
      <c r="G46" s="8"/>
      <c r="H46" s="8"/>
      <c r="I46" s="6"/>
      <c r="J46" s="9"/>
    </row>
    <row r="47" spans="1:14" x14ac:dyDescent="0.25">
      <c r="A47" s="11"/>
      <c r="B47" s="10"/>
      <c r="C47" s="24" t="s">
        <v>18</v>
      </c>
      <c r="D47" s="17">
        <f>38+47/60+2/3600</f>
        <v>38.783888888888889</v>
      </c>
      <c r="E47" s="13" t="s">
        <v>17</v>
      </c>
      <c r="F47" s="23" t="s">
        <v>16</v>
      </c>
      <c r="G47" s="8"/>
      <c r="H47" s="8"/>
      <c r="I47" s="6"/>
      <c r="J47" s="9"/>
    </row>
    <row r="48" spans="1:14" x14ac:dyDescent="0.25">
      <c r="A48" s="11"/>
      <c r="B48" s="10"/>
      <c r="C48" s="9"/>
      <c r="D48" s="8"/>
      <c r="E48" s="9"/>
      <c r="F48" s="2"/>
      <c r="G48" s="8"/>
      <c r="H48" s="8"/>
      <c r="I48" s="4"/>
      <c r="J48" s="9"/>
    </row>
    <row r="49" spans="1:16" ht="26.4" x14ac:dyDescent="0.25">
      <c r="A49" s="11"/>
      <c r="B49" s="11"/>
      <c r="C49" s="40" t="s">
        <v>43</v>
      </c>
      <c r="D49" s="18" t="s">
        <v>44</v>
      </c>
      <c r="E49" s="18"/>
      <c r="F49" s="18"/>
      <c r="G49" s="22" t="s">
        <v>15</v>
      </c>
      <c r="H49" s="20" t="s">
        <v>14</v>
      </c>
      <c r="I49" s="9"/>
      <c r="J49" s="20" t="s">
        <v>46</v>
      </c>
      <c r="K49" s="40" t="s">
        <v>47</v>
      </c>
      <c r="L49" s="40" t="s">
        <v>49</v>
      </c>
      <c r="M49" s="20"/>
    </row>
    <row r="50" spans="1:16" x14ac:dyDescent="0.25">
      <c r="A50" s="11"/>
      <c r="B50" s="11"/>
      <c r="C50" s="20" t="s">
        <v>2</v>
      </c>
      <c r="D50" s="20" t="s">
        <v>2</v>
      </c>
      <c r="E50" s="18"/>
      <c r="F50" s="18"/>
      <c r="G50" s="22" t="s">
        <v>13</v>
      </c>
      <c r="H50" s="21" t="s">
        <v>50</v>
      </c>
      <c r="I50" s="20" t="s">
        <v>12</v>
      </c>
      <c r="J50" s="20" t="s">
        <v>45</v>
      </c>
      <c r="K50" s="20" t="s">
        <v>48</v>
      </c>
      <c r="L50" s="20" t="s">
        <v>45</v>
      </c>
      <c r="M50" s="20"/>
    </row>
    <row r="51" spans="1:16" x14ac:dyDescent="0.25">
      <c r="A51" s="11"/>
      <c r="B51" s="10">
        <v>3</v>
      </c>
      <c r="C51" s="15">
        <v>21960.54</v>
      </c>
      <c r="D51" s="48">
        <v>31960.52</v>
      </c>
      <c r="E51" s="18"/>
      <c r="F51" s="18"/>
      <c r="G51" s="19"/>
      <c r="H51" s="49">
        <v>-16</v>
      </c>
      <c r="I51" s="13"/>
      <c r="J51" s="114">
        <f>653.2-0.04</f>
        <v>653.16000000000008</v>
      </c>
      <c r="K51" s="3"/>
      <c r="L51" s="12"/>
      <c r="M51" s="16"/>
      <c r="N51" s="152" t="s">
        <v>111</v>
      </c>
    </row>
    <row r="52" spans="1:16" x14ac:dyDescent="0.25">
      <c r="A52" s="11"/>
      <c r="B52" s="10">
        <v>4</v>
      </c>
      <c r="C52" s="15">
        <v>21957.33</v>
      </c>
      <c r="D52" s="15">
        <f t="shared" ref="D52:D65" si="4">C52+(20000+0.03)</f>
        <v>41957.36</v>
      </c>
      <c r="E52" s="18"/>
      <c r="F52" s="18"/>
      <c r="G52" s="3"/>
      <c r="H52" s="14">
        <v>-14</v>
      </c>
      <c r="I52" s="13"/>
      <c r="J52" s="114">
        <f>653.22-0.04</f>
        <v>653.18000000000006</v>
      </c>
      <c r="K52" s="3"/>
      <c r="L52" s="12"/>
      <c r="M52" s="149"/>
      <c r="N52" s="152" t="s">
        <v>111</v>
      </c>
      <c r="O52" s="150"/>
      <c r="P52" s="150"/>
    </row>
    <row r="53" spans="1:16" x14ac:dyDescent="0.25">
      <c r="A53" s="11"/>
      <c r="B53" s="10">
        <v>5</v>
      </c>
      <c r="C53" s="15">
        <v>21946.080000000002</v>
      </c>
      <c r="D53" s="15">
        <f t="shared" si="4"/>
        <v>41946.11</v>
      </c>
      <c r="E53" s="18"/>
      <c r="F53" s="18"/>
      <c r="G53" s="3">
        <f t="shared" ref="G53:G66" si="5">+IF(D53&gt;$D$20,"N/A",IF(AND(D53&gt;$G$24,D53&lt;=$D$20),(D53-$G$24)*$K$24/100+$I$24,IF(D53&gt;$G$22,((($K$24-$K$22)/($D$24/100))/2)*(((D53-$G$22)/100)^2)+$K$22*((D53-$G$22)/100)+$I$22,IF(D53&gt;=$D$19,((D53-$D$19)*$K$22/100)+$F$19,"N/A"))))</f>
        <v>653.27</v>
      </c>
      <c r="H53" s="14">
        <v>0</v>
      </c>
      <c r="I53" s="13">
        <v>-1.5599999999999999E-2</v>
      </c>
      <c r="J53" s="12">
        <f t="shared" ref="J53:J61" si="6">ROUND(G53+(ABS(H53)*I53),2)</f>
        <v>653.27</v>
      </c>
      <c r="K53" s="3"/>
      <c r="L53" s="12"/>
      <c r="M53" s="16"/>
    </row>
    <row r="54" spans="1:16" x14ac:dyDescent="0.25">
      <c r="A54" s="11"/>
      <c r="B54" s="10">
        <v>6</v>
      </c>
      <c r="C54" s="15">
        <v>21928.400000000001</v>
      </c>
      <c r="D54" s="15">
        <v>41928.35</v>
      </c>
      <c r="E54" s="18"/>
      <c r="F54" s="18"/>
      <c r="G54" s="3"/>
      <c r="H54" s="14">
        <v>21.97</v>
      </c>
      <c r="I54" s="13"/>
      <c r="J54" s="114">
        <f>652.7-0.05</f>
        <v>652.65000000000009</v>
      </c>
      <c r="K54" s="3"/>
      <c r="L54" s="12"/>
      <c r="M54" s="16"/>
      <c r="N54" s="152" t="s">
        <v>111</v>
      </c>
    </row>
    <row r="55" spans="1:16" x14ac:dyDescent="0.25">
      <c r="B55" s="10">
        <v>9</v>
      </c>
      <c r="C55" s="15">
        <v>21935.54</v>
      </c>
      <c r="D55" s="15">
        <f t="shared" si="4"/>
        <v>41935.57</v>
      </c>
      <c r="E55" s="18"/>
      <c r="F55" s="18"/>
      <c r="G55" s="3">
        <f t="shared" si="5"/>
        <v>653.08270465935914</v>
      </c>
      <c r="H55" s="14">
        <v>-18</v>
      </c>
      <c r="I55" s="13">
        <v>-1.5599999999999999E-2</v>
      </c>
      <c r="J55" s="12">
        <f t="shared" si="6"/>
        <v>652.79999999999995</v>
      </c>
      <c r="K55" s="3"/>
      <c r="L55" s="12"/>
      <c r="M55" s="16"/>
    </row>
    <row r="56" spans="1:16" x14ac:dyDescent="0.25">
      <c r="A56" s="11"/>
      <c r="B56" s="10">
        <v>10</v>
      </c>
      <c r="C56" s="15">
        <v>21932.33</v>
      </c>
      <c r="D56" s="15">
        <v>41932.410000000003</v>
      </c>
      <c r="E56" s="18"/>
      <c r="F56" s="18"/>
      <c r="G56" s="3">
        <f t="shared" si="5"/>
        <v>653.02660376108099</v>
      </c>
      <c r="H56" s="14">
        <v>-14.01</v>
      </c>
      <c r="I56" s="13">
        <v>-1.5599999999999999E-2</v>
      </c>
      <c r="J56" s="12">
        <f t="shared" si="6"/>
        <v>652.80999999999995</v>
      </c>
      <c r="K56" s="3"/>
      <c r="L56" s="12"/>
      <c r="M56" s="16"/>
    </row>
    <row r="57" spans="1:16" x14ac:dyDescent="0.25">
      <c r="A57" s="11"/>
      <c r="B57" s="10">
        <v>11</v>
      </c>
      <c r="C57" s="15">
        <v>21921.03</v>
      </c>
      <c r="D57" s="15">
        <f t="shared" si="4"/>
        <v>41921.06</v>
      </c>
      <c r="E57" s="8"/>
      <c r="F57" s="8"/>
      <c r="G57" s="3">
        <f t="shared" si="5"/>
        <v>652.82530055571556</v>
      </c>
      <c r="H57" s="14">
        <v>0</v>
      </c>
      <c r="I57" s="13">
        <v>-1.5599999999999999E-2</v>
      </c>
      <c r="J57" s="12">
        <f t="shared" si="6"/>
        <v>652.83000000000004</v>
      </c>
      <c r="K57" s="4"/>
      <c r="L57" s="12"/>
    </row>
    <row r="58" spans="1:16" x14ac:dyDescent="0.25">
      <c r="A58" s="11"/>
      <c r="B58" s="10">
        <v>12</v>
      </c>
      <c r="C58" s="15">
        <v>21903.4</v>
      </c>
      <c r="D58" s="15">
        <v>41903.350000000006</v>
      </c>
      <c r="E58" s="8"/>
      <c r="F58" s="8"/>
      <c r="G58" s="3">
        <f t="shared" si="5"/>
        <v>652.51181673388203</v>
      </c>
      <c r="H58" s="14">
        <v>-21.88</v>
      </c>
      <c r="I58" s="13">
        <v>-1.5599999999999999E-2</v>
      </c>
      <c r="J58" s="12">
        <f t="shared" si="6"/>
        <v>652.16999999999996</v>
      </c>
      <c r="K58" s="4"/>
      <c r="L58" s="12"/>
    </row>
    <row r="59" spans="1:16" x14ac:dyDescent="0.25">
      <c r="A59" s="11"/>
      <c r="B59" s="10">
        <v>15</v>
      </c>
      <c r="C59" s="15">
        <v>21932.98</v>
      </c>
      <c r="D59" s="15">
        <v>41933.07</v>
      </c>
      <c r="E59" s="8"/>
      <c r="F59" s="8"/>
      <c r="G59" s="3">
        <f t="shared" si="5"/>
        <v>653.03831904916251</v>
      </c>
      <c r="H59" s="14">
        <v>-18.010000000000002</v>
      </c>
      <c r="I59" s="13">
        <v>-1.5599999999999999E-2</v>
      </c>
      <c r="J59" s="12">
        <f t="shared" si="6"/>
        <v>652.76</v>
      </c>
      <c r="K59" s="4"/>
      <c r="L59" s="12"/>
    </row>
    <row r="60" spans="1:16" x14ac:dyDescent="0.25">
      <c r="A60" s="11"/>
      <c r="B60" s="10">
        <v>16</v>
      </c>
      <c r="C60" s="15">
        <v>21929.759999999998</v>
      </c>
      <c r="D60" s="15">
        <v>41929.839999999997</v>
      </c>
      <c r="E60" s="8"/>
      <c r="F60" s="8"/>
      <c r="G60" s="3">
        <f t="shared" si="5"/>
        <v>652.98099514158571</v>
      </c>
      <c r="H60" s="14">
        <v>-14.02</v>
      </c>
      <c r="I60" s="13">
        <v>-1.5599999999999999E-2</v>
      </c>
      <c r="J60" s="12">
        <f t="shared" si="6"/>
        <v>652.76</v>
      </c>
      <c r="K60" s="3"/>
      <c r="L60" s="12"/>
    </row>
    <row r="61" spans="1:16" x14ac:dyDescent="0.25">
      <c r="A61" s="11"/>
      <c r="B61" s="10">
        <v>17</v>
      </c>
      <c r="C61" s="15">
        <v>21918.46</v>
      </c>
      <c r="D61" s="15">
        <f t="shared" si="4"/>
        <v>41918.49</v>
      </c>
      <c r="E61" s="8"/>
      <c r="F61" s="8"/>
      <c r="G61" s="3">
        <f t="shared" si="5"/>
        <v>652.77976223086296</v>
      </c>
      <c r="H61" s="14">
        <v>0</v>
      </c>
      <c r="I61" s="13">
        <v>-1.5599999999999999E-2</v>
      </c>
      <c r="J61" s="12">
        <f t="shared" si="6"/>
        <v>652.78</v>
      </c>
      <c r="K61" s="3"/>
      <c r="L61" s="12"/>
    </row>
    <row r="62" spans="1:16" x14ac:dyDescent="0.25">
      <c r="A62" s="11"/>
      <c r="B62" s="10">
        <v>18</v>
      </c>
      <c r="C62" s="15">
        <v>21900.83</v>
      </c>
      <c r="D62" s="15">
        <v>41900.78</v>
      </c>
      <c r="E62" s="8"/>
      <c r="F62" s="8"/>
      <c r="G62" s="3">
        <f t="shared" si="5"/>
        <v>652.46638809344506</v>
      </c>
      <c r="H62" s="14">
        <v>21.87</v>
      </c>
      <c r="I62" s="13">
        <v>-1.5599999999999999E-2</v>
      </c>
      <c r="J62" s="12">
        <f t="shared" ref="J62:J66" si="7">ROUND(G62+(ABS(H62)*I62),2)</f>
        <v>652.13</v>
      </c>
      <c r="K62" s="3"/>
      <c r="L62" s="12"/>
    </row>
    <row r="63" spans="1:16" x14ac:dyDescent="0.25">
      <c r="A63" s="11"/>
      <c r="B63" s="10">
        <v>21</v>
      </c>
      <c r="C63" s="15">
        <v>21940.67</v>
      </c>
      <c r="D63" s="15">
        <v>41940.699999999997</v>
      </c>
      <c r="E63" s="8"/>
      <c r="F63" s="8"/>
      <c r="G63" s="3">
        <f t="shared" si="5"/>
        <v>653.1738310948873</v>
      </c>
      <c r="H63" s="14">
        <v>-18</v>
      </c>
      <c r="I63" s="13">
        <v>-1.5599999999999999E-2</v>
      </c>
      <c r="J63" s="12">
        <f t="shared" si="7"/>
        <v>652.89</v>
      </c>
      <c r="K63" s="3">
        <v>-1.25</v>
      </c>
      <c r="L63" s="12">
        <f t="shared" ref="L63:L66" si="8">J63+K63</f>
        <v>651.64</v>
      </c>
    </row>
    <row r="64" spans="1:16" x14ac:dyDescent="0.25">
      <c r="A64" s="11"/>
      <c r="B64" s="10">
        <v>22</v>
      </c>
      <c r="C64" s="15">
        <v>21937.46</v>
      </c>
      <c r="D64" s="15">
        <f t="shared" si="4"/>
        <v>41937.49</v>
      </c>
      <c r="E64" s="8"/>
      <c r="F64" s="8"/>
      <c r="G64" s="3">
        <f t="shared" si="5"/>
        <v>653.11680303354171</v>
      </c>
      <c r="H64" s="14">
        <v>-14</v>
      </c>
      <c r="I64" s="13">
        <v>-1.5599999999999999E-2</v>
      </c>
      <c r="J64" s="12">
        <f t="shared" si="7"/>
        <v>652.9</v>
      </c>
      <c r="K64" s="3">
        <v>-1.25</v>
      </c>
      <c r="L64" s="12">
        <f t="shared" si="8"/>
        <v>651.65</v>
      </c>
    </row>
    <row r="65" spans="1:13" x14ac:dyDescent="0.25">
      <c r="A65" s="11"/>
      <c r="B65" s="10">
        <v>23</v>
      </c>
      <c r="C65" s="15">
        <v>21926.18</v>
      </c>
      <c r="D65" s="15">
        <f t="shared" si="4"/>
        <v>41926.21</v>
      </c>
      <c r="E65" s="8"/>
      <c r="F65" s="8"/>
      <c r="G65" s="3">
        <f t="shared" si="5"/>
        <v>652.91660230311084</v>
      </c>
      <c r="H65" s="14">
        <v>0</v>
      </c>
      <c r="I65" s="13">
        <v>-1.5599999999999999E-2</v>
      </c>
      <c r="J65" s="12">
        <f t="shared" si="7"/>
        <v>652.91999999999996</v>
      </c>
      <c r="K65" s="3">
        <v>-1.25</v>
      </c>
      <c r="L65" s="12">
        <f t="shared" si="8"/>
        <v>651.66999999999996</v>
      </c>
    </row>
    <row r="66" spans="1:13" x14ac:dyDescent="0.25">
      <c r="A66" s="11"/>
      <c r="B66" s="10">
        <v>24</v>
      </c>
      <c r="C66" s="15">
        <v>21908.53</v>
      </c>
      <c r="D66" s="15">
        <v>41908.480000000003</v>
      </c>
      <c r="E66" s="8"/>
      <c r="F66" s="8"/>
      <c r="G66" s="3">
        <f t="shared" si="5"/>
        <v>652.60254484571431</v>
      </c>
      <c r="H66" s="14">
        <v>21.9</v>
      </c>
      <c r="I66" s="13">
        <v>-1.5599999999999999E-2</v>
      </c>
      <c r="J66" s="12">
        <f t="shared" si="7"/>
        <v>652.26</v>
      </c>
      <c r="K66" s="3">
        <v>-1.25</v>
      </c>
      <c r="L66" s="12">
        <f t="shared" si="8"/>
        <v>651.01</v>
      </c>
    </row>
    <row r="67" spans="1:13" x14ac:dyDescent="0.25">
      <c r="A67" s="11"/>
      <c r="B67" s="10"/>
      <c r="D67" s="161">
        <f>MAX(D51:D66)</f>
        <v>41957.36</v>
      </c>
    </row>
    <row r="68" spans="1:13" x14ac:dyDescent="0.25">
      <c r="A68" s="11"/>
      <c r="B68" s="10"/>
      <c r="C68" s="9"/>
      <c r="D68" s="8"/>
      <c r="E68" s="9"/>
      <c r="F68" s="2"/>
      <c r="H68" s="9"/>
      <c r="J68" s="9"/>
    </row>
    <row r="69" spans="1:13" x14ac:dyDescent="0.25">
      <c r="A69" s="11"/>
      <c r="B69" s="10"/>
      <c r="C69" s="9"/>
      <c r="D69" s="8"/>
      <c r="E69" s="9"/>
      <c r="F69" s="2"/>
      <c r="H69" s="9"/>
      <c r="J69" s="9"/>
    </row>
    <row r="70" spans="1:13" x14ac:dyDescent="0.25">
      <c r="A70" s="11"/>
      <c r="B70" s="10" t="s">
        <v>11</v>
      </c>
      <c r="C70" s="15">
        <f>IF($E$47="LT",$D$46+H70*TAN($D$47*PI()/180),$D$46-H70*TAN($D$47*PI()/180))</f>
        <v>41937.740191094053</v>
      </c>
      <c r="D70" s="7"/>
      <c r="E70" s="9"/>
      <c r="F70" s="2"/>
      <c r="G70" s="3">
        <f>+IF(C70&gt;$D$20,"N/A",IF(AND(C70&gt;$G$24,C70&lt;=$D$20),(C70-$G$24)*$K$24/100+$I$24,IF(C70&gt;$G$22,((($K$24-$K$22)/($D$24/100))/2)*(((C70-$G$22)/100)^2)+$K$22*((C70-$G$22)/100)+$I$22,IF(C70&gt;=$D$19,((C70-$D$19)*$K$22/100)+$F$19,"N/A"))))</f>
        <v>653.12124697399554</v>
      </c>
      <c r="H70" s="14">
        <v>-14</v>
      </c>
      <c r="I70" s="13">
        <v>-1.5599999999999999E-2</v>
      </c>
      <c r="J70" s="12">
        <f>G70+(ABS(H70)*I70)</f>
        <v>652.90284697399557</v>
      </c>
      <c r="K70" s="6"/>
      <c r="L70" s="5"/>
      <c r="M70" s="5"/>
    </row>
    <row r="71" spans="1:13" x14ac:dyDescent="0.25">
      <c r="A71" s="11"/>
      <c r="B71" s="10" t="s">
        <v>10</v>
      </c>
      <c r="C71" s="15">
        <f>IF($E$47="LT",$D$46+H71*TAN($D$47*PI()/180),$D$46-H71*TAN($D$47*PI()/180))</f>
        <v>41948.99</v>
      </c>
      <c r="D71" s="7"/>
      <c r="E71" s="9"/>
      <c r="F71" s="2"/>
      <c r="G71" s="3" t="str">
        <f>+IF(C71&gt;$D$20,"N/A",IF(AND(C71&gt;$G$24,C71&lt;=$D$20),(C71-$G$24)*$K$24/100+$I$24,IF(C71&gt;$G$22,((($K$24-$K$22)/($D$24/100))/2)*(((C71-$G$22)/100)^2)+$K$22*((C71-$G$22)/100)+$I$22,IF(C71&gt;=$D$19,((C71-$D$19)*$K$22/100)+$F$19,"N/A"))))</f>
        <v>N/A</v>
      </c>
      <c r="H71" s="13">
        <v>0</v>
      </c>
      <c r="I71" s="13">
        <v>-1.5599999999999999E-2</v>
      </c>
      <c r="J71" s="12" t="e">
        <f>G71+(ABS(H71)*I71)</f>
        <v>#VALUE!</v>
      </c>
      <c r="K71" s="6"/>
      <c r="L71" s="5"/>
      <c r="M71" s="5"/>
    </row>
    <row r="72" spans="1:13" x14ac:dyDescent="0.25">
      <c r="A72" s="11"/>
      <c r="B72" s="10" t="s">
        <v>9</v>
      </c>
      <c r="C72" s="15">
        <f>IF($E$47="LT",$D$46+H72*TAN($D$47*PI()/180),$D$46-H72*TAN($D$47*PI()/180))</f>
        <v>41931.311728862085</v>
      </c>
      <c r="D72" s="7"/>
      <c r="E72" s="9"/>
      <c r="F72" s="2"/>
      <c r="G72" s="3">
        <f>+IF(C72&gt;$D$20,"N/A",IF(AND(C72&gt;$G$24,C72&lt;=$D$20),(C72-$G$24)*$K$24/100+$I$24,IF(C72&gt;$G$22,((($K$24-$K$22)/($D$24/100))/2)*(((C72-$G$22)/100)^2)+$K$22*((C72-$G$22)/100)+$I$22,IF(C72&gt;=$D$19,((C72-$D$19)*$K$22/100)+$F$19,"N/A"))))</f>
        <v>653.0071112957994</v>
      </c>
      <c r="H72" s="14">
        <v>-22</v>
      </c>
      <c r="I72" s="13">
        <v>-1.5599999999999999E-2</v>
      </c>
      <c r="J72" s="12">
        <f>G72+(ABS(H72)*I72)</f>
        <v>652.66391129579938</v>
      </c>
      <c r="K72" s="6"/>
      <c r="L72" s="5"/>
      <c r="M72" s="5"/>
    </row>
    <row r="73" spans="1:13" x14ac:dyDescent="0.25">
      <c r="A73" s="11"/>
      <c r="B73" s="10"/>
      <c r="C73" s="9"/>
      <c r="D73" s="7"/>
      <c r="E73" s="9"/>
      <c r="F73" s="2"/>
      <c r="G73" s="8"/>
      <c r="H73" s="8"/>
      <c r="I73" s="7"/>
      <c r="J73" s="3"/>
      <c r="K73" s="6"/>
      <c r="L73" s="5"/>
      <c r="M73" s="5"/>
    </row>
    <row r="74" spans="1:13" x14ac:dyDescent="0.25">
      <c r="C74" s="24" t="s">
        <v>35</v>
      </c>
      <c r="D74" s="13">
        <v>32403.97</v>
      </c>
      <c r="E74" s="9" t="s">
        <v>3</v>
      </c>
      <c r="F74" s="13">
        <v>653</v>
      </c>
    </row>
    <row r="75" spans="1:13" x14ac:dyDescent="0.25">
      <c r="C75" s="9" t="s">
        <v>33</v>
      </c>
      <c r="D75" s="13">
        <v>32495</v>
      </c>
      <c r="E75" s="9" t="s">
        <v>3</v>
      </c>
      <c r="F75" s="13">
        <v>651.39</v>
      </c>
    </row>
    <row r="76" spans="1:13" x14ac:dyDescent="0.25">
      <c r="D76" s="29"/>
    </row>
    <row r="77" spans="1:13" x14ac:dyDescent="0.25">
      <c r="C77" s="18" t="s">
        <v>32</v>
      </c>
      <c r="D77" s="13">
        <v>32449.48</v>
      </c>
      <c r="F77" s="9" t="s">
        <v>31</v>
      </c>
      <c r="G77" s="2">
        <f>D77-0.5*D79</f>
        <v>32403.965</v>
      </c>
      <c r="H77" s="9" t="s">
        <v>3</v>
      </c>
      <c r="I77" s="2">
        <f>((G77-D74)*K77/100)+F74</f>
        <v>653.000057130301</v>
      </c>
      <c r="J77" s="9" t="s">
        <v>30</v>
      </c>
      <c r="K77" s="4">
        <f>100*(D78-F74)/(D77-D74)</f>
        <v>-1.1426060206548014</v>
      </c>
      <c r="L77" s="1" t="s">
        <v>23</v>
      </c>
    </row>
    <row r="78" spans="1:13" x14ac:dyDescent="0.25">
      <c r="B78" s="11" t="s">
        <v>29</v>
      </c>
      <c r="C78" s="18" t="s">
        <v>3</v>
      </c>
      <c r="D78" s="28">
        <v>652.48</v>
      </c>
      <c r="F78" s="9" t="s">
        <v>28</v>
      </c>
      <c r="G78" s="2">
        <f>D77</f>
        <v>32449.48</v>
      </c>
      <c r="H78" s="9" t="s">
        <v>3</v>
      </c>
      <c r="I78" s="2">
        <f>D78-K78</f>
        <v>652.33754421447338</v>
      </c>
      <c r="J78" s="9" t="s">
        <v>27</v>
      </c>
      <c r="K78" s="4">
        <f>(K77-K79)*D79/800</f>
        <v>0.14245578552667851</v>
      </c>
    </row>
    <row r="79" spans="1:13" x14ac:dyDescent="0.25">
      <c r="C79" s="18" t="s">
        <v>26</v>
      </c>
      <c r="D79" s="13">
        <f>D75-D74</f>
        <v>91.029999999998836</v>
      </c>
      <c r="F79" s="9" t="s">
        <v>25</v>
      </c>
      <c r="G79" s="2">
        <f>D77+0.5*D79</f>
        <v>32494.994999999999</v>
      </c>
      <c r="H79" s="9" t="s">
        <v>3</v>
      </c>
      <c r="I79" s="2">
        <f>+((G79-D77)*K79/100)+D78</f>
        <v>651.39011972759226</v>
      </c>
      <c r="J79" s="9" t="s">
        <v>24</v>
      </c>
      <c r="K79" s="4">
        <f>100*(F75-D78)/(D75-D77)</f>
        <v>-2.3945518453427534</v>
      </c>
      <c r="L79" s="1" t="s">
        <v>23</v>
      </c>
    </row>
    <row r="80" spans="1:13" x14ac:dyDescent="0.25">
      <c r="G80" s="30"/>
    </row>
    <row r="81" spans="1:14" x14ac:dyDescent="0.25">
      <c r="A81" s="11"/>
      <c r="B81" s="10"/>
      <c r="C81" s="9"/>
      <c r="D81" s="8"/>
      <c r="E81" s="9"/>
      <c r="F81" s="2"/>
      <c r="G81" s="8"/>
      <c r="H81" s="8"/>
      <c r="I81" s="6"/>
      <c r="J81" s="9"/>
    </row>
    <row r="82" spans="1:14" x14ac:dyDescent="0.25">
      <c r="C82" s="24" t="s">
        <v>34</v>
      </c>
      <c r="D82" s="13">
        <v>42371.88</v>
      </c>
      <c r="E82" s="9" t="s">
        <v>3</v>
      </c>
      <c r="F82" s="13">
        <v>653.47</v>
      </c>
    </row>
    <row r="83" spans="1:14" x14ac:dyDescent="0.25">
      <c r="C83" s="9" t="s">
        <v>33</v>
      </c>
      <c r="D83" s="13">
        <v>42495</v>
      </c>
      <c r="E83" s="9" t="s">
        <v>3</v>
      </c>
      <c r="F83" s="13">
        <v>651.4</v>
      </c>
    </row>
    <row r="84" spans="1:14" x14ac:dyDescent="0.25">
      <c r="D84" s="29"/>
    </row>
    <row r="85" spans="1:14" x14ac:dyDescent="0.25">
      <c r="C85" s="18" t="s">
        <v>32</v>
      </c>
      <c r="D85" s="13">
        <v>42433.440000000002</v>
      </c>
      <c r="F85" s="9" t="s">
        <v>31</v>
      </c>
      <c r="G85" s="2">
        <f>D85-0.5*D87</f>
        <v>42371.880000000005</v>
      </c>
      <c r="H85" s="9" t="s">
        <v>3</v>
      </c>
      <c r="I85" s="2">
        <f>((G85-D82)*K85/100)+F82</f>
        <v>653.46999999999991</v>
      </c>
      <c r="J85" s="9" t="s">
        <v>30</v>
      </c>
      <c r="K85" s="4">
        <f>100*(D86-F82)/(D85-D82)</f>
        <v>-1.0071474983754949</v>
      </c>
      <c r="L85" s="1" t="s">
        <v>23</v>
      </c>
    </row>
    <row r="86" spans="1:14" x14ac:dyDescent="0.25">
      <c r="B86" s="11" t="s">
        <v>29</v>
      </c>
      <c r="C86" s="18" t="s">
        <v>3</v>
      </c>
      <c r="D86" s="28">
        <v>652.85</v>
      </c>
      <c r="F86" s="9" t="s">
        <v>28</v>
      </c>
      <c r="G86" s="2">
        <f>D85</f>
        <v>42433.440000000002</v>
      </c>
      <c r="H86" s="9" t="s">
        <v>3</v>
      </c>
      <c r="I86" s="2">
        <f>D86-K86</f>
        <v>652.64249999999993</v>
      </c>
      <c r="J86" s="9" t="s">
        <v>27</v>
      </c>
      <c r="K86" s="4">
        <f>(K85-K87)*D87/800</f>
        <v>0.20750000000004085</v>
      </c>
    </row>
    <row r="87" spans="1:14" x14ac:dyDescent="0.25">
      <c r="C87" s="18" t="s">
        <v>26</v>
      </c>
      <c r="D87" s="13">
        <f>D83-D82</f>
        <v>123.12000000000262</v>
      </c>
      <c r="F87" s="9" t="s">
        <v>25</v>
      </c>
      <c r="G87" s="2">
        <f>D85+0.5*D87</f>
        <v>42495</v>
      </c>
      <c r="H87" s="9" t="s">
        <v>3</v>
      </c>
      <c r="I87" s="2">
        <f>+((G87-D85)*K87/100)+D86</f>
        <v>651.4</v>
      </c>
      <c r="J87" s="9" t="s">
        <v>24</v>
      </c>
      <c r="K87" s="4">
        <f>100*(F83-D86)/(D83-D85)</f>
        <v>-2.3554256010397991</v>
      </c>
      <c r="L87" s="1" t="s">
        <v>23</v>
      </c>
    </row>
    <row r="88" spans="1:14" x14ac:dyDescent="0.25">
      <c r="A88" s="11"/>
      <c r="B88" s="10"/>
      <c r="C88" s="9"/>
      <c r="D88" s="7"/>
      <c r="E88" s="9"/>
      <c r="F88" s="2"/>
      <c r="G88" s="8"/>
      <c r="H88" s="8"/>
      <c r="I88" s="7"/>
      <c r="J88" s="3"/>
      <c r="K88" s="6"/>
      <c r="L88" s="5"/>
      <c r="M88" s="5"/>
    </row>
    <row r="89" spans="1:14" x14ac:dyDescent="0.25">
      <c r="A89" s="27"/>
      <c r="B89" s="26" t="s">
        <v>22</v>
      </c>
      <c r="C89" s="9"/>
      <c r="D89" s="8"/>
      <c r="E89" s="9"/>
      <c r="F89" s="2"/>
      <c r="H89" s="9"/>
      <c r="J89" s="9"/>
    </row>
    <row r="90" spans="1:14" x14ac:dyDescent="0.25">
      <c r="A90" s="11"/>
      <c r="B90" s="10"/>
      <c r="C90" s="24" t="s">
        <v>21</v>
      </c>
      <c r="D90" s="25">
        <v>32401.08</v>
      </c>
      <c r="E90" s="9"/>
      <c r="F90" s="2"/>
      <c r="G90" s="8"/>
      <c r="H90" s="8"/>
      <c r="I90" s="6"/>
      <c r="J90" s="9"/>
    </row>
    <row r="91" spans="1:14" x14ac:dyDescent="0.25">
      <c r="A91" s="11"/>
      <c r="B91" s="10"/>
      <c r="C91" s="24" t="s">
        <v>18</v>
      </c>
      <c r="D91" s="17">
        <f>38+47/60+2/3600</f>
        <v>38.783888888888889</v>
      </c>
      <c r="E91" s="13" t="s">
        <v>17</v>
      </c>
      <c r="F91" s="23" t="s">
        <v>16</v>
      </c>
      <c r="G91" s="8"/>
      <c r="H91" s="8"/>
      <c r="I91" s="6"/>
      <c r="J91" s="9"/>
    </row>
    <row r="92" spans="1:14" x14ac:dyDescent="0.25">
      <c r="A92" s="11"/>
      <c r="B92" s="10"/>
      <c r="C92" s="9"/>
      <c r="D92" s="8"/>
      <c r="E92" s="9"/>
      <c r="F92" s="2"/>
      <c r="G92" s="8"/>
      <c r="H92" s="8"/>
      <c r="I92" s="4"/>
      <c r="J92" s="9"/>
    </row>
    <row r="93" spans="1:14" ht="26.4" x14ac:dyDescent="0.25">
      <c r="A93" s="11"/>
      <c r="B93" s="11"/>
      <c r="C93" s="40" t="s">
        <v>43</v>
      </c>
      <c r="D93" s="18" t="s">
        <v>44</v>
      </c>
      <c r="E93" s="18"/>
      <c r="F93" s="18"/>
      <c r="G93" s="22" t="s">
        <v>15</v>
      </c>
      <c r="H93" s="20" t="s">
        <v>14</v>
      </c>
      <c r="I93" s="9"/>
      <c r="J93" s="20" t="s">
        <v>46</v>
      </c>
      <c r="K93" s="40" t="s">
        <v>47</v>
      </c>
      <c r="L93" s="40" t="s">
        <v>49</v>
      </c>
      <c r="M93" s="40"/>
    </row>
    <row r="94" spans="1:14" x14ac:dyDescent="0.25">
      <c r="A94" s="11"/>
      <c r="B94" s="11"/>
      <c r="C94" s="20" t="s">
        <v>2</v>
      </c>
      <c r="D94" s="20" t="s">
        <v>2</v>
      </c>
      <c r="E94" s="18"/>
      <c r="F94" s="18"/>
      <c r="G94" s="22" t="s">
        <v>13</v>
      </c>
      <c r="H94" s="21" t="s">
        <v>50</v>
      </c>
      <c r="I94" s="20" t="s">
        <v>12</v>
      </c>
      <c r="J94" s="20" t="s">
        <v>45</v>
      </c>
      <c r="K94" s="20" t="s">
        <v>48</v>
      </c>
      <c r="L94" s="20" t="s">
        <v>45</v>
      </c>
      <c r="M94" s="20"/>
    </row>
    <row r="95" spans="1:14" x14ac:dyDescent="0.25">
      <c r="A95" s="11"/>
      <c r="B95" s="10">
        <v>1</v>
      </c>
      <c r="C95" s="15">
        <f>VLOOKUP(B95,Output!J$5:K$43,2,TRUE)</f>
        <v>22421.67</v>
      </c>
      <c r="D95" s="15">
        <f>C95+10000-0.02</f>
        <v>32421.649999999998</v>
      </c>
      <c r="E95" s="18"/>
      <c r="F95" s="18"/>
      <c r="G95" s="3">
        <f>+IF(D95&gt;$D$75,"N/A",IF(AND(D95&gt;$G$79,D95&lt;=$D$75),(D95-$G$79)*$K$79/100+$I$79,IF(D95&gt;$G$77,((($K$79-$K$77)/($D$79/100))/2)*(((D95-$G$77)/100)^2)+$K$77*((D95-$G$77)/100)+$I$77,IF(D95&gt;=$D$74,((D95-$D$74)*$K$77/100)+$F$74,"N/A"))))</f>
        <v>652.77648019162029</v>
      </c>
      <c r="H95" s="14">
        <v>-22</v>
      </c>
      <c r="I95" s="13">
        <v>-1.5599999999999999E-2</v>
      </c>
      <c r="J95" s="114">
        <f>652.41-0.05</f>
        <v>652.36</v>
      </c>
      <c r="K95" s="3"/>
      <c r="L95" s="12"/>
      <c r="M95" s="12"/>
      <c r="N95" s="152" t="s">
        <v>111</v>
      </c>
    </row>
    <row r="96" spans="1:14" x14ac:dyDescent="0.25">
      <c r="A96" s="11"/>
      <c r="B96" s="10">
        <v>2</v>
      </c>
      <c r="C96" s="15">
        <f>VLOOKUP(B96,Output!J$5:K$43,2,TRUE)</f>
        <v>22403.99</v>
      </c>
      <c r="D96" s="15">
        <f>C96+10000-0.02</f>
        <v>32403.97</v>
      </c>
      <c r="E96" s="18"/>
      <c r="F96" s="18"/>
      <c r="G96" s="3">
        <f t="shared" ref="G96:G106" si="9">+IF(D96&gt;$D$75,"N/A",IF(AND(D96&gt;$G$79,D96&lt;=$D$75),(D96-$G$79)*$K$79/100+$I$79,IF(D96&gt;$G$77,((($K$79-$K$77)/($D$79/100))/2)*(((D96-$G$77)/100)^2)+$K$77*((D96-$G$77)/100)+$I$77,IF(D96&gt;=$D$74,((D96-$D$74)*$K$77/100)+$F$74,"N/A"))))</f>
        <v>652.99999999828083</v>
      </c>
      <c r="H96" s="14">
        <v>0</v>
      </c>
      <c r="I96" s="13">
        <v>-1.5599999999999999E-2</v>
      </c>
      <c r="J96" s="12">
        <f t="shared" ref="J96:J106" si="10">ROUND(G96+(ABS(H96)*I96),2)</f>
        <v>653</v>
      </c>
      <c r="K96" s="3"/>
      <c r="L96" s="12"/>
      <c r="M96" s="12"/>
    </row>
    <row r="97" spans="1:18" x14ac:dyDescent="0.25">
      <c r="A97" s="11"/>
      <c r="B97" s="10">
        <v>3</v>
      </c>
      <c r="C97" s="15">
        <f>VLOOKUP(B97,Output!J$5:K$43,2,TRUE)</f>
        <v>22392.74</v>
      </c>
      <c r="D97" s="15">
        <f>C97+10000-0.02</f>
        <v>32392.720000000001</v>
      </c>
      <c r="E97" s="18"/>
      <c r="F97" s="18"/>
      <c r="H97" s="14">
        <v>14</v>
      </c>
      <c r="I97" s="13"/>
      <c r="J97" s="114">
        <f>653-0.04</f>
        <v>652.96</v>
      </c>
      <c r="K97" s="3"/>
      <c r="L97" s="12"/>
      <c r="M97" s="147"/>
      <c r="N97" s="152" t="s">
        <v>111</v>
      </c>
      <c r="O97" s="148"/>
      <c r="P97" s="148"/>
      <c r="Q97" s="148"/>
      <c r="R97" s="148"/>
    </row>
    <row r="98" spans="1:18" x14ac:dyDescent="0.25">
      <c r="A98" s="11"/>
      <c r="B98" s="10">
        <v>7</v>
      </c>
      <c r="C98" s="15">
        <f>VLOOKUP(B98,Output!J$5:K$43,2,TRUE)</f>
        <v>22446.67</v>
      </c>
      <c r="D98" s="15">
        <f t="shared" ref="D98:D106" si="11">C98+10000-0.02</f>
        <v>32446.649999999998</v>
      </c>
      <c r="E98" s="18"/>
      <c r="F98" s="18"/>
      <c r="G98" s="3">
        <f t="shared" si="9"/>
        <v>652.38704426176639</v>
      </c>
      <c r="H98" s="14">
        <v>-22</v>
      </c>
      <c r="I98" s="13">
        <v>-1.5599999999999999E-2</v>
      </c>
      <c r="J98" s="12">
        <f t="shared" si="10"/>
        <v>652.04</v>
      </c>
      <c r="K98" s="3"/>
      <c r="L98" s="12"/>
      <c r="M98" s="12"/>
    </row>
    <row r="99" spans="1:18" x14ac:dyDescent="0.25">
      <c r="B99" s="10">
        <v>8</v>
      </c>
      <c r="C99" s="15">
        <f>VLOOKUP(B99,Output!J$5:K$43,2,TRUE)</f>
        <v>22428.99</v>
      </c>
      <c r="D99" s="15">
        <f t="shared" si="11"/>
        <v>32428.97</v>
      </c>
      <c r="E99" s="18"/>
      <c r="F99" s="18"/>
      <c r="G99" s="3">
        <f t="shared" si="9"/>
        <v>652.67135282537652</v>
      </c>
      <c r="H99" s="14">
        <v>0</v>
      </c>
      <c r="I99" s="13">
        <v>-1.5599999999999999E-2</v>
      </c>
      <c r="J99" s="12">
        <f t="shared" si="10"/>
        <v>652.66999999999996</v>
      </c>
      <c r="K99" s="3"/>
      <c r="L99" s="12"/>
      <c r="M99" s="12"/>
    </row>
    <row r="100" spans="1:18" x14ac:dyDescent="0.25">
      <c r="A100" s="11"/>
      <c r="B100" s="10">
        <v>9</v>
      </c>
      <c r="C100" s="15">
        <f>VLOOKUP(B100,Output!J$5:K$43,2,TRUE)</f>
        <v>22417.74</v>
      </c>
      <c r="D100" s="15">
        <f t="shared" si="11"/>
        <v>32417.72</v>
      </c>
      <c r="E100" s="18"/>
      <c r="F100" s="18"/>
      <c r="G100" s="3">
        <f t="shared" si="9"/>
        <v>652.82988122608003</v>
      </c>
      <c r="H100" s="14">
        <v>14</v>
      </c>
      <c r="I100" s="13">
        <v>-1.5599999999999999E-2</v>
      </c>
      <c r="J100" s="12">
        <f t="shared" si="10"/>
        <v>652.61</v>
      </c>
      <c r="K100" s="3"/>
      <c r="L100" s="12"/>
      <c r="M100" s="12"/>
    </row>
    <row r="101" spans="1:18" x14ac:dyDescent="0.25">
      <c r="A101" s="11"/>
      <c r="B101" s="10">
        <v>13</v>
      </c>
      <c r="C101" s="15">
        <f>VLOOKUP(B101,Output!J$5:K$43,2,TRUE)</f>
        <v>22449.24</v>
      </c>
      <c r="D101" s="15">
        <f t="shared" si="11"/>
        <v>32449.22</v>
      </c>
      <c r="E101" s="8"/>
      <c r="F101" s="8"/>
      <c r="G101" s="3">
        <f t="shared" si="9"/>
        <v>652.34213787114709</v>
      </c>
      <c r="H101" s="14">
        <v>-22</v>
      </c>
      <c r="I101" s="13">
        <v>-1.5599999999999999E-2</v>
      </c>
      <c r="J101" s="12">
        <f t="shared" si="10"/>
        <v>652</v>
      </c>
      <c r="K101" s="4"/>
      <c r="L101" s="12"/>
      <c r="M101" s="12"/>
    </row>
    <row r="102" spans="1:18" x14ac:dyDescent="0.25">
      <c r="A102" s="11"/>
      <c r="B102" s="10">
        <v>14</v>
      </c>
      <c r="C102" s="15">
        <f>VLOOKUP(B102,Output!J$5:K$43,2,TRUE)</f>
        <v>22431.56</v>
      </c>
      <c r="D102" s="15">
        <f t="shared" si="11"/>
        <v>32431.54</v>
      </c>
      <c r="E102" s="8"/>
      <c r="F102" s="8"/>
      <c r="G102" s="3">
        <f t="shared" si="9"/>
        <v>652.63269551897156</v>
      </c>
      <c r="H102" s="14">
        <v>0</v>
      </c>
      <c r="I102" s="13">
        <v>-1.5599999999999999E-2</v>
      </c>
      <c r="J102" s="12">
        <f t="shared" si="10"/>
        <v>652.63</v>
      </c>
      <c r="K102" s="4"/>
      <c r="L102" s="12"/>
      <c r="M102" s="12"/>
    </row>
    <row r="103" spans="1:18" x14ac:dyDescent="0.25">
      <c r="A103" s="11"/>
      <c r="B103" s="10">
        <v>15</v>
      </c>
      <c r="C103" s="15">
        <f>VLOOKUP(B103,Output!J$5:K$43,2,TRUE)</f>
        <v>22420.31</v>
      </c>
      <c r="D103" s="15">
        <f t="shared" si="11"/>
        <v>32420.29</v>
      </c>
      <c r="E103" s="8"/>
      <c r="F103" s="8"/>
      <c r="G103" s="3">
        <f t="shared" si="9"/>
        <v>652.79520028830711</v>
      </c>
      <c r="H103" s="14">
        <v>14</v>
      </c>
      <c r="I103" s="13">
        <v>-1.5599999999999999E-2</v>
      </c>
      <c r="J103" s="12">
        <f t="shared" si="10"/>
        <v>652.58000000000004</v>
      </c>
      <c r="K103" s="4"/>
      <c r="L103" s="12"/>
      <c r="M103" s="12"/>
    </row>
    <row r="104" spans="1:18" x14ac:dyDescent="0.25">
      <c r="A104" s="11"/>
      <c r="B104" s="10">
        <v>19</v>
      </c>
      <c r="C104" s="15">
        <f>VLOOKUP(B104,Output!J$5:K$43,2,TRUE)</f>
        <v>22441.54</v>
      </c>
      <c r="D104" s="15">
        <f t="shared" si="11"/>
        <v>32441.52</v>
      </c>
      <c r="E104" s="8"/>
      <c r="F104" s="8"/>
      <c r="G104" s="3">
        <f t="shared" si="9"/>
        <v>652.47396600149659</v>
      </c>
      <c r="H104" s="14">
        <v>-22</v>
      </c>
      <c r="I104" s="13">
        <v>-1.5599999999999999E-2</v>
      </c>
      <c r="J104" s="12">
        <f t="shared" si="10"/>
        <v>652.13</v>
      </c>
      <c r="K104" s="3">
        <v>-1.25</v>
      </c>
      <c r="L104" s="12">
        <f>J104+K104</f>
        <v>650.88</v>
      </c>
      <c r="M104" s="12"/>
    </row>
    <row r="105" spans="1:18" x14ac:dyDescent="0.25">
      <c r="A105" s="11"/>
      <c r="B105" s="10">
        <v>20</v>
      </c>
      <c r="C105" s="15">
        <f>VLOOKUP(B105,Output!J$5:K$43,2,TRUE)</f>
        <v>22423.86</v>
      </c>
      <c r="D105" s="15">
        <f t="shared" si="11"/>
        <v>32423.84</v>
      </c>
      <c r="E105" s="8"/>
      <c r="F105" s="8"/>
      <c r="G105" s="3">
        <f t="shared" si="9"/>
        <v>652.74580071218065</v>
      </c>
      <c r="H105" s="14">
        <v>0</v>
      </c>
      <c r="I105" s="13">
        <v>-1.5599999999999999E-2</v>
      </c>
      <c r="J105" s="12">
        <f t="shared" si="10"/>
        <v>652.75</v>
      </c>
      <c r="K105" s="3">
        <v>-1.25</v>
      </c>
      <c r="L105" s="12">
        <f t="shared" ref="L105:L106" si="12">J105+K105</f>
        <v>651.5</v>
      </c>
      <c r="M105" s="12"/>
    </row>
    <row r="106" spans="1:18" x14ac:dyDescent="0.25">
      <c r="A106" s="11"/>
      <c r="B106" s="10">
        <v>21</v>
      </c>
      <c r="C106" s="15">
        <f>VLOOKUP(B106,Output!J$5:K$43,2,TRUE)</f>
        <v>22412.61</v>
      </c>
      <c r="D106" s="15">
        <f t="shared" si="11"/>
        <v>32412.59</v>
      </c>
      <c r="E106" s="8"/>
      <c r="F106" s="8"/>
      <c r="G106" s="3">
        <f t="shared" si="9"/>
        <v>652.896391847872</v>
      </c>
      <c r="H106" s="14">
        <v>14</v>
      </c>
      <c r="I106" s="13">
        <v>-1.5599999999999999E-2</v>
      </c>
      <c r="J106" s="12">
        <f t="shared" si="10"/>
        <v>652.67999999999995</v>
      </c>
      <c r="K106" s="3">
        <v>-1.25</v>
      </c>
      <c r="L106" s="12">
        <f t="shared" si="12"/>
        <v>651.42999999999995</v>
      </c>
      <c r="M106" s="12"/>
    </row>
    <row r="107" spans="1:18" x14ac:dyDescent="0.25">
      <c r="A107" s="11"/>
      <c r="B107" s="10"/>
      <c r="C107" s="9"/>
      <c r="D107" s="7"/>
      <c r="E107" s="9"/>
      <c r="F107" s="2"/>
      <c r="G107" s="8"/>
      <c r="H107" s="8"/>
      <c r="I107" s="7"/>
      <c r="J107" s="12"/>
      <c r="K107" s="3"/>
      <c r="L107" s="12"/>
      <c r="M107" s="5"/>
    </row>
    <row r="108" spans="1:18" x14ac:dyDescent="0.25">
      <c r="A108" s="11"/>
      <c r="B108" s="10"/>
      <c r="C108" s="9"/>
      <c r="D108" s="7"/>
      <c r="E108" s="9"/>
      <c r="F108" s="2"/>
      <c r="G108" s="8"/>
      <c r="H108" s="8"/>
      <c r="I108" s="7"/>
      <c r="J108" s="12"/>
      <c r="K108" s="3"/>
      <c r="L108" s="12"/>
      <c r="M108" s="5"/>
    </row>
    <row r="109" spans="1:18" x14ac:dyDescent="0.25">
      <c r="A109" s="27"/>
      <c r="B109" s="26" t="s">
        <v>20</v>
      </c>
      <c r="C109" s="9"/>
      <c r="D109" s="8"/>
      <c r="E109" s="9"/>
      <c r="F109" s="2"/>
      <c r="H109" s="9"/>
      <c r="J109" s="12"/>
      <c r="K109" s="3"/>
      <c r="L109" s="12"/>
    </row>
    <row r="110" spans="1:18" x14ac:dyDescent="0.25">
      <c r="A110" s="11"/>
      <c r="B110" s="10"/>
      <c r="C110" s="24" t="s">
        <v>19</v>
      </c>
      <c r="D110" s="25">
        <v>42368.99</v>
      </c>
      <c r="E110" s="9"/>
      <c r="F110" s="2"/>
      <c r="G110" s="8"/>
      <c r="H110" s="8"/>
      <c r="I110" s="6"/>
      <c r="J110" s="12"/>
      <c r="K110" s="3"/>
      <c r="L110" s="12"/>
    </row>
    <row r="111" spans="1:18" x14ac:dyDescent="0.25">
      <c r="A111" s="11"/>
      <c r="B111" s="10"/>
      <c r="C111" s="24" t="s">
        <v>18</v>
      </c>
      <c r="D111" s="17">
        <f>38+47/60+2/3600</f>
        <v>38.783888888888889</v>
      </c>
      <c r="E111" s="13" t="s">
        <v>17</v>
      </c>
      <c r="F111" s="23" t="s">
        <v>16</v>
      </c>
      <c r="G111" s="8"/>
      <c r="H111" s="8"/>
      <c r="I111" s="6"/>
      <c r="J111" s="9"/>
    </row>
    <row r="112" spans="1:18" x14ac:dyDescent="0.25">
      <c r="A112" s="11"/>
      <c r="B112" s="10"/>
      <c r="C112" s="9"/>
      <c r="D112" s="8"/>
      <c r="E112" s="9"/>
      <c r="F112" s="2"/>
      <c r="G112" s="8"/>
      <c r="H112" s="8"/>
      <c r="I112" s="4"/>
      <c r="J112" s="9"/>
    </row>
    <row r="113" spans="1:15" ht="26.4" x14ac:dyDescent="0.25">
      <c r="A113" s="11"/>
      <c r="B113" s="11"/>
      <c r="C113" s="40" t="s">
        <v>43</v>
      </c>
      <c r="D113" s="18" t="s">
        <v>44</v>
      </c>
      <c r="E113" s="18"/>
      <c r="F113" s="18"/>
      <c r="G113" s="22" t="s">
        <v>15</v>
      </c>
      <c r="H113" s="20" t="s">
        <v>14</v>
      </c>
      <c r="I113" s="9"/>
      <c r="J113" s="20" t="s">
        <v>46</v>
      </c>
      <c r="K113" s="40" t="s">
        <v>47</v>
      </c>
      <c r="L113" s="40" t="s">
        <v>49</v>
      </c>
      <c r="M113" s="40"/>
    </row>
    <row r="114" spans="1:15" x14ac:dyDescent="0.25">
      <c r="A114" s="11"/>
      <c r="B114" s="11"/>
      <c r="C114" s="20" t="s">
        <v>2</v>
      </c>
      <c r="D114" s="20" t="s">
        <v>2</v>
      </c>
      <c r="E114" s="18"/>
      <c r="F114" s="18"/>
      <c r="G114" s="22" t="s">
        <v>13</v>
      </c>
      <c r="H114" s="21" t="s">
        <v>50</v>
      </c>
      <c r="I114" s="20" t="s">
        <v>12</v>
      </c>
      <c r="J114" s="20" t="s">
        <v>45</v>
      </c>
      <c r="K114" s="20" t="s">
        <v>48</v>
      </c>
      <c r="L114" s="20" t="s">
        <v>45</v>
      </c>
      <c r="M114" s="20"/>
    </row>
    <row r="115" spans="1:15" x14ac:dyDescent="0.25">
      <c r="A115" s="11"/>
      <c r="B115" s="10">
        <v>4</v>
      </c>
      <c r="C115" s="15">
        <f>VLOOKUP(B115,Output!J$5:K$43,2,TRUE)</f>
        <v>22383.1</v>
      </c>
      <c r="D115" s="15">
        <f>C115+20000.03</f>
        <v>42383.13</v>
      </c>
      <c r="E115" s="18"/>
      <c r="F115" s="18"/>
      <c r="G115" s="3">
        <f>+IF(D115&gt;$D$83,"N/A",IF(AND(D115&gt;$G$87,D115&lt;=$D$83),(D115-$G$87)*$K$87/100+$I$87,IF(D115&gt;$G$85,((($K$87-$K$85)/($D$87/100))/2)*(((D115-$G$85)/100)^2)+$K$85*((D115-$G$85)/100)+$I$85,IF(D115&gt;=$D$82,((D115-$D$82)*$K$85/100)+$F$82,"N/A"))))</f>
        <v>653.34976602309257</v>
      </c>
      <c r="H115" s="14">
        <v>-14</v>
      </c>
      <c r="I115" s="13">
        <v>-1.5599999999999999E-2</v>
      </c>
      <c r="J115" s="114">
        <f>653.13-0.04</f>
        <v>653.09</v>
      </c>
      <c r="K115" s="3"/>
      <c r="L115" s="12"/>
      <c r="M115" s="12"/>
      <c r="N115" s="152" t="s">
        <v>111</v>
      </c>
    </row>
    <row r="116" spans="1:15" x14ac:dyDescent="0.25">
      <c r="A116" s="11"/>
      <c r="B116" s="10">
        <v>5</v>
      </c>
      <c r="C116" s="15">
        <f>VLOOKUP(B116,Output!J$5:K$43,2,TRUE)</f>
        <v>22371.85</v>
      </c>
      <c r="D116" s="15">
        <f t="shared" ref="D116:D126" si="13">C116+20000.03</f>
        <v>42371.88</v>
      </c>
      <c r="E116" s="18"/>
      <c r="F116" s="18"/>
      <c r="G116" s="3">
        <f t="shared" ref="G116:G126" si="14">+IF(D116&gt;$D$83,"N/A",IF(AND(D116&gt;$G$87,D116&lt;=$D$83),(D116-$G$87)*$K$87/100+$I$87,IF(D116&gt;$G$85,((($K$87-$K$85)/($D$87/100))/2)*(((D116-$G$85)/100)^2)+$K$85*((D116-$G$85)/100)+$I$85,IF(D116&gt;=$D$82,((D116-$D$82)*$K$85/100)+$F$82,"N/A"))))</f>
        <v>653.47</v>
      </c>
      <c r="H116" s="14">
        <v>0</v>
      </c>
      <c r="I116" s="13">
        <v>-1.5599999999999999E-2</v>
      </c>
      <c r="J116" s="12">
        <f t="shared" ref="J116:J126" si="15">ROUND(G116+(ABS(H116)*I116),2)</f>
        <v>653.47</v>
      </c>
      <c r="K116" s="3"/>
      <c r="L116" s="12"/>
      <c r="M116" s="12"/>
    </row>
    <row r="117" spans="1:15" x14ac:dyDescent="0.25">
      <c r="A117" s="11"/>
      <c r="B117" s="10">
        <v>6</v>
      </c>
      <c r="C117" s="15">
        <f>VLOOKUP(B117,Output!J$5:K$43,2,TRUE)</f>
        <v>22354.17</v>
      </c>
      <c r="D117" s="15">
        <f t="shared" si="13"/>
        <v>42354.2</v>
      </c>
      <c r="E117" s="18"/>
      <c r="F117" s="18"/>
      <c r="H117" s="14">
        <v>22</v>
      </c>
      <c r="I117" s="13"/>
      <c r="J117" s="114">
        <f>653.38-0.04</f>
        <v>653.34</v>
      </c>
      <c r="K117" s="3"/>
      <c r="L117" s="12"/>
      <c r="M117" s="147"/>
      <c r="N117" s="152" t="s">
        <v>111</v>
      </c>
      <c r="O117" s="148"/>
    </row>
    <row r="118" spans="1:15" x14ac:dyDescent="0.25">
      <c r="A118" s="11"/>
      <c r="B118" s="10">
        <v>10</v>
      </c>
      <c r="C118" s="15">
        <f>VLOOKUP(B118,Output!J$5:K$43,2,TRUE)</f>
        <v>22408.1</v>
      </c>
      <c r="D118" s="15">
        <f t="shared" si="13"/>
        <v>42408.13</v>
      </c>
      <c r="E118" s="18"/>
      <c r="F118" s="18"/>
      <c r="G118" s="3">
        <f t="shared" si="14"/>
        <v>653.03295802086257</v>
      </c>
      <c r="H118" s="14">
        <v>-14</v>
      </c>
      <c r="I118" s="13">
        <v>-1.5599999999999999E-2</v>
      </c>
      <c r="J118" s="12">
        <f t="shared" si="15"/>
        <v>652.80999999999995</v>
      </c>
      <c r="K118" s="3"/>
      <c r="L118" s="12"/>
      <c r="M118" s="12"/>
    </row>
    <row r="119" spans="1:15" x14ac:dyDescent="0.25">
      <c r="B119" s="10">
        <v>11</v>
      </c>
      <c r="C119" s="15">
        <f>VLOOKUP(B119,Output!J$5:K$43,2,TRUE)</f>
        <v>22396.85</v>
      </c>
      <c r="D119" s="15">
        <f t="shared" si="13"/>
        <v>42396.88</v>
      </c>
      <c r="E119" s="18"/>
      <c r="F119" s="18"/>
      <c r="G119" s="3">
        <f t="shared" si="14"/>
        <v>653.18399147928187</v>
      </c>
      <c r="H119" s="14">
        <v>0</v>
      </c>
      <c r="I119" s="13">
        <v>-1.5599999999999999E-2</v>
      </c>
      <c r="J119" s="12">
        <f t="shared" si="15"/>
        <v>653.17999999999995</v>
      </c>
      <c r="K119" s="3"/>
      <c r="L119" s="12"/>
      <c r="M119" s="12"/>
    </row>
    <row r="120" spans="1:15" x14ac:dyDescent="0.25">
      <c r="A120" s="11"/>
      <c r="B120" s="10">
        <v>12</v>
      </c>
      <c r="C120" s="15">
        <f>VLOOKUP(B120,Output!J$5:K$43,2,TRUE)</f>
        <v>22379.17</v>
      </c>
      <c r="D120" s="15">
        <f t="shared" si="13"/>
        <v>42379.199999999997</v>
      </c>
      <c r="E120" s="18"/>
      <c r="F120" s="18"/>
      <c r="G120" s="3">
        <f t="shared" si="14"/>
        <v>653.39334291842886</v>
      </c>
      <c r="H120" s="14">
        <v>22</v>
      </c>
      <c r="I120" s="13">
        <v>-1.5599999999999999E-2</v>
      </c>
      <c r="J120" s="12">
        <f t="shared" si="15"/>
        <v>653.04999999999995</v>
      </c>
      <c r="K120" s="3"/>
      <c r="L120" s="12"/>
      <c r="M120" s="12"/>
    </row>
    <row r="121" spans="1:15" x14ac:dyDescent="0.25">
      <c r="A121" s="11"/>
      <c r="B121" s="10">
        <v>16</v>
      </c>
      <c r="C121" s="15">
        <f>VLOOKUP(B121,Output!J$5:K$43,2,TRUE)</f>
        <v>22410.67</v>
      </c>
      <c r="D121" s="15">
        <f t="shared" si="13"/>
        <v>42410.7</v>
      </c>
      <c r="E121" s="8"/>
      <c r="F121" s="8"/>
      <c r="G121" s="3">
        <f t="shared" si="14"/>
        <v>652.99651052413094</v>
      </c>
      <c r="H121" s="14">
        <v>-14</v>
      </c>
      <c r="I121" s="13">
        <v>-1.5599999999999999E-2</v>
      </c>
      <c r="J121" s="12">
        <f t="shared" si="15"/>
        <v>652.78</v>
      </c>
      <c r="K121" s="4"/>
      <c r="L121" s="12"/>
      <c r="M121" s="12"/>
    </row>
    <row r="122" spans="1:15" x14ac:dyDescent="0.25">
      <c r="A122" s="11"/>
      <c r="B122" s="10">
        <v>17</v>
      </c>
      <c r="C122" s="15">
        <f>VLOOKUP(B122,Output!J$5:K$43,2,TRUE)</f>
        <v>22399.42</v>
      </c>
      <c r="D122" s="15">
        <f t="shared" si="13"/>
        <v>42399.45</v>
      </c>
      <c r="E122" s="8"/>
      <c r="F122" s="8"/>
      <c r="G122" s="3">
        <f t="shared" si="14"/>
        <v>653.15071016924958</v>
      </c>
      <c r="H122" s="14">
        <v>0</v>
      </c>
      <c r="I122" s="13">
        <v>-1.5599999999999999E-2</v>
      </c>
      <c r="J122" s="12">
        <f t="shared" si="15"/>
        <v>653.15</v>
      </c>
      <c r="K122" s="4"/>
      <c r="L122" s="12"/>
      <c r="M122" s="12"/>
    </row>
    <row r="123" spans="1:15" x14ac:dyDescent="0.25">
      <c r="A123" s="11"/>
      <c r="B123" s="10">
        <v>18</v>
      </c>
      <c r="C123" s="15">
        <f>VLOOKUP(B123,Output!J$5:K$43,2,TRUE)</f>
        <v>22381.74</v>
      </c>
      <c r="D123" s="15">
        <f t="shared" si="13"/>
        <v>42381.770000000004</v>
      </c>
      <c r="E123" s="8"/>
      <c r="F123" s="8"/>
      <c r="G123" s="3">
        <f t="shared" si="14"/>
        <v>653.36503744669403</v>
      </c>
      <c r="H123" s="14">
        <v>22</v>
      </c>
      <c r="I123" s="13">
        <v>-1.5599999999999999E-2</v>
      </c>
      <c r="J123" s="12">
        <f t="shared" si="15"/>
        <v>653.02</v>
      </c>
      <c r="K123" s="4"/>
      <c r="L123" s="12"/>
      <c r="M123" s="12"/>
    </row>
    <row r="124" spans="1:15" x14ac:dyDescent="0.25">
      <c r="A124" s="11"/>
      <c r="B124" s="10">
        <v>22</v>
      </c>
      <c r="C124" s="15">
        <f>VLOOKUP(B124,Output!J$5:K$43,2,TRUE)</f>
        <v>22402.97</v>
      </c>
      <c r="D124" s="15">
        <f t="shared" si="13"/>
        <v>42403</v>
      </c>
      <c r="E124" s="8"/>
      <c r="F124" s="8"/>
      <c r="G124" s="3">
        <f t="shared" si="14"/>
        <v>653.10354833248255</v>
      </c>
      <c r="H124" s="14">
        <v>-14</v>
      </c>
      <c r="I124" s="13">
        <v>-1.5599999999999999E-2</v>
      </c>
      <c r="J124" s="12">
        <f t="shared" si="15"/>
        <v>652.89</v>
      </c>
      <c r="K124" s="3">
        <v>-1.25</v>
      </c>
      <c r="L124" s="12">
        <f>J124+K124</f>
        <v>651.64</v>
      </c>
      <c r="M124" s="12"/>
    </row>
    <row r="125" spans="1:15" x14ac:dyDescent="0.25">
      <c r="A125" s="11"/>
      <c r="B125" s="10">
        <v>23</v>
      </c>
      <c r="C125" s="15">
        <f>VLOOKUP(B125,Output!J$5:K$43,2,TRUE)</f>
        <v>22391.72</v>
      </c>
      <c r="D125" s="15">
        <f t="shared" si="13"/>
        <v>42391.75</v>
      </c>
      <c r="E125" s="8"/>
      <c r="F125" s="8"/>
      <c r="G125" s="3">
        <f t="shared" si="14"/>
        <v>653.24826173729559</v>
      </c>
      <c r="H125" s="14">
        <v>0</v>
      </c>
      <c r="I125" s="13">
        <v>-1.5599999999999999E-2</v>
      </c>
      <c r="J125" s="12">
        <f t="shared" si="15"/>
        <v>653.25</v>
      </c>
      <c r="K125" s="3">
        <v>-1.25</v>
      </c>
      <c r="L125" s="12">
        <f t="shared" ref="L125:L126" si="16">J125+K125</f>
        <v>652</v>
      </c>
      <c r="M125" s="12"/>
    </row>
    <row r="126" spans="1:15" x14ac:dyDescent="0.25">
      <c r="B126" s="10">
        <v>24</v>
      </c>
      <c r="C126" s="15">
        <f>VLOOKUP(B126,Output!J$5:K$43,2,TRUE)</f>
        <v>22374.04</v>
      </c>
      <c r="D126" s="15">
        <f t="shared" si="13"/>
        <v>42374.07</v>
      </c>
      <c r="E126" s="8"/>
      <c r="F126" s="8"/>
      <c r="G126" s="3">
        <f t="shared" si="14"/>
        <v>653.44768086108638</v>
      </c>
      <c r="H126" s="14">
        <v>22</v>
      </c>
      <c r="I126" s="13">
        <v>-1.5599999999999999E-2</v>
      </c>
      <c r="J126" s="12">
        <f t="shared" si="15"/>
        <v>653.1</v>
      </c>
      <c r="K126" s="3">
        <v>-1.25</v>
      </c>
      <c r="L126" s="12">
        <f t="shared" si="16"/>
        <v>651.85</v>
      </c>
      <c r="M126" s="12"/>
    </row>
    <row r="127" spans="1:15" x14ac:dyDescent="0.25">
      <c r="F127" s="3"/>
    </row>
    <row r="128" spans="1:15" x14ac:dyDescent="0.25">
      <c r="F128" s="3"/>
    </row>
    <row r="129" spans="6:6" x14ac:dyDescent="0.25">
      <c r="F129" s="3"/>
    </row>
    <row r="130" spans="6:6" x14ac:dyDescent="0.25">
      <c r="F130" s="2"/>
    </row>
  </sheetData>
  <pageMargins left="0.7" right="0.7" top="0.75" bottom="0.75" header="0.3" footer="0.3"/>
  <pageSetup scale="5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757BB-0530-421B-887E-48FB72EF00D7}">
  <dimension ref="B1:L43"/>
  <sheetViews>
    <sheetView workbookViewId="0">
      <selection activeCell="L5" sqref="L5"/>
    </sheetView>
  </sheetViews>
  <sheetFormatPr defaultRowHeight="14.4" x14ac:dyDescent="0.3"/>
  <cols>
    <col min="3" max="3" width="11.5546875" bestFit="1" customWidth="1"/>
    <col min="4" max="4" width="12.44140625" customWidth="1"/>
    <col min="11" max="11" width="11.109375" customWidth="1"/>
    <col min="12" max="12" width="12.44140625" customWidth="1"/>
  </cols>
  <sheetData>
    <row r="1" spans="2:12" ht="63" x14ac:dyDescent="1.2">
      <c r="B1" s="146" t="s">
        <v>8</v>
      </c>
      <c r="C1" s="146"/>
      <c r="D1" s="146"/>
      <c r="J1" s="146" t="s">
        <v>6</v>
      </c>
      <c r="K1" s="146"/>
      <c r="L1" s="146"/>
    </row>
    <row r="2" spans="2:12" ht="15" thickBot="1" x14ac:dyDescent="0.35"/>
    <row r="3" spans="2:12" ht="15" thickBot="1" x14ac:dyDescent="0.35">
      <c r="B3" s="140" t="s">
        <v>0</v>
      </c>
      <c r="C3" s="141"/>
      <c r="D3" s="142"/>
      <c r="E3" s="50"/>
      <c r="F3" s="50"/>
      <c r="G3" s="50"/>
      <c r="H3" s="50"/>
      <c r="I3" s="50"/>
      <c r="J3" s="140" t="s">
        <v>0</v>
      </c>
      <c r="K3" s="141"/>
      <c r="L3" s="142"/>
    </row>
    <row r="4" spans="2:12" ht="15" thickBot="1" x14ac:dyDescent="0.35">
      <c r="B4" s="51" t="s">
        <v>1</v>
      </c>
      <c r="C4" s="52" t="s">
        <v>2</v>
      </c>
      <c r="D4" s="53" t="s">
        <v>3</v>
      </c>
      <c r="E4" s="50"/>
      <c r="F4" s="50"/>
      <c r="G4" s="50"/>
      <c r="H4" s="50"/>
      <c r="I4" s="50"/>
      <c r="J4" s="51" t="s">
        <v>1</v>
      </c>
      <c r="K4" s="52" t="s">
        <v>2</v>
      </c>
      <c r="L4" s="53" t="s">
        <v>3</v>
      </c>
    </row>
    <row r="5" spans="2:12" x14ac:dyDescent="0.3">
      <c r="B5" s="54">
        <v>1</v>
      </c>
      <c r="C5" s="55">
        <v>21995.9</v>
      </c>
      <c r="D5" s="56">
        <f>'App Slab Elevs'!J32</f>
        <v>653.55000000000007</v>
      </c>
      <c r="E5" s="50"/>
      <c r="F5" s="50"/>
      <c r="G5" s="50"/>
      <c r="H5" s="50"/>
      <c r="I5" s="50"/>
      <c r="J5" s="54">
        <v>1</v>
      </c>
      <c r="K5" s="55">
        <v>22421.67</v>
      </c>
      <c r="L5" s="56">
        <f>'App Slab Elevs'!J95</f>
        <v>652.36</v>
      </c>
    </row>
    <row r="6" spans="2:12" x14ac:dyDescent="0.3">
      <c r="B6" s="57">
        <v>2</v>
      </c>
      <c r="C6" s="58">
        <v>21978.22</v>
      </c>
      <c r="D6" s="59">
        <f>'App Slab Elevs'!J33</f>
        <v>653.72</v>
      </c>
      <c r="E6" s="50"/>
      <c r="F6" s="50"/>
      <c r="G6" s="50"/>
      <c r="H6" s="50"/>
      <c r="I6" s="50"/>
      <c r="J6" s="57">
        <v>2</v>
      </c>
      <c r="K6" s="58">
        <v>22403.99</v>
      </c>
      <c r="L6" s="59">
        <f>'App Slab Elevs'!J96</f>
        <v>653</v>
      </c>
    </row>
    <row r="7" spans="2:12" x14ac:dyDescent="0.3">
      <c r="B7" s="57">
        <v>3</v>
      </c>
      <c r="C7" s="58">
        <v>21960.54</v>
      </c>
      <c r="D7" s="59">
        <f>'App Slab Elevs'!J51</f>
        <v>653.16000000000008</v>
      </c>
      <c r="E7" s="50"/>
      <c r="F7" s="50"/>
      <c r="G7" s="50"/>
      <c r="H7" s="50"/>
      <c r="I7" s="50"/>
      <c r="J7" s="57">
        <v>3</v>
      </c>
      <c r="K7" s="58">
        <v>22392.74</v>
      </c>
      <c r="L7" s="59">
        <f>'App Slab Elevs'!J97</f>
        <v>652.96</v>
      </c>
    </row>
    <row r="8" spans="2:12" x14ac:dyDescent="0.3">
      <c r="B8" s="57">
        <v>4</v>
      </c>
      <c r="C8" s="58">
        <v>21957.33</v>
      </c>
      <c r="D8" s="59">
        <f>'App Slab Elevs'!J52</f>
        <v>653.18000000000006</v>
      </c>
      <c r="E8" s="50"/>
      <c r="F8" s="50"/>
      <c r="G8" s="50"/>
      <c r="H8" s="50"/>
      <c r="I8" s="50"/>
      <c r="J8" s="57">
        <v>4</v>
      </c>
      <c r="K8" s="58">
        <v>22383.1</v>
      </c>
      <c r="L8" s="59">
        <f>'App Slab Elevs'!J115</f>
        <v>653.09</v>
      </c>
    </row>
    <row r="9" spans="2:12" x14ac:dyDescent="0.3">
      <c r="B9" s="57">
        <v>5</v>
      </c>
      <c r="C9" s="58">
        <v>21946.080000000002</v>
      </c>
      <c r="D9" s="59">
        <f>'App Slab Elevs'!J53</f>
        <v>653.27</v>
      </c>
      <c r="E9" s="50"/>
      <c r="F9" s="50"/>
      <c r="G9" s="50"/>
      <c r="H9" s="50"/>
      <c r="I9" s="50"/>
      <c r="J9" s="57">
        <v>5</v>
      </c>
      <c r="K9" s="58">
        <v>22371.85</v>
      </c>
      <c r="L9" s="59">
        <f>'App Slab Elevs'!J116</f>
        <v>653.47</v>
      </c>
    </row>
    <row r="10" spans="2:12" x14ac:dyDescent="0.3">
      <c r="B10" s="57">
        <v>6</v>
      </c>
      <c r="C10" s="58">
        <v>21928.400000000001</v>
      </c>
      <c r="D10" s="59">
        <f>'App Slab Elevs'!J54</f>
        <v>652.65000000000009</v>
      </c>
      <c r="E10" s="50"/>
      <c r="F10" s="50"/>
      <c r="G10" s="50"/>
      <c r="H10" s="50"/>
      <c r="I10" s="50"/>
      <c r="J10" s="57">
        <v>6</v>
      </c>
      <c r="K10" s="58">
        <v>22354.17</v>
      </c>
      <c r="L10" s="59">
        <f>'App Slab Elevs'!J117</f>
        <v>653.34</v>
      </c>
    </row>
    <row r="11" spans="2:12" x14ac:dyDescent="0.3">
      <c r="B11" s="57">
        <v>7</v>
      </c>
      <c r="C11" s="58">
        <v>21970.9</v>
      </c>
      <c r="D11" s="59">
        <f>'App Slab Elevs'!J35</f>
        <v>653.26</v>
      </c>
      <c r="E11" s="50"/>
      <c r="F11" s="50"/>
      <c r="G11" s="50"/>
      <c r="H11" s="50"/>
      <c r="I11" s="50"/>
      <c r="J11" s="57">
        <v>7</v>
      </c>
      <c r="K11" s="58">
        <v>22446.67</v>
      </c>
      <c r="L11" s="59">
        <f>'App Slab Elevs'!J98</f>
        <v>652.04</v>
      </c>
    </row>
    <row r="12" spans="2:12" x14ac:dyDescent="0.3">
      <c r="B12" s="57">
        <v>8</v>
      </c>
      <c r="C12" s="58">
        <v>21953.22</v>
      </c>
      <c r="D12" s="59">
        <f>'App Slab Elevs'!J36</f>
        <v>653.30999999999995</v>
      </c>
      <c r="E12" s="50"/>
      <c r="F12" s="50"/>
      <c r="G12" s="50"/>
      <c r="H12" s="50"/>
      <c r="I12" s="50"/>
      <c r="J12" s="57">
        <v>8</v>
      </c>
      <c r="K12" s="58">
        <v>22428.99</v>
      </c>
      <c r="L12" s="59">
        <f>'App Slab Elevs'!J99</f>
        <v>652.66999999999996</v>
      </c>
    </row>
    <row r="13" spans="2:12" x14ac:dyDescent="0.3">
      <c r="B13" s="57">
        <v>9</v>
      </c>
      <c r="C13" s="58">
        <v>21935.54</v>
      </c>
      <c r="D13" s="59">
        <f>'App Slab Elevs'!J55</f>
        <v>652.79999999999995</v>
      </c>
      <c r="E13" s="50"/>
      <c r="F13" s="50"/>
      <c r="G13" s="50"/>
      <c r="H13" s="50"/>
      <c r="I13" s="50"/>
      <c r="J13" s="57">
        <v>9</v>
      </c>
      <c r="K13" s="58">
        <v>22417.74</v>
      </c>
      <c r="L13" s="59">
        <f>'App Slab Elevs'!J100</f>
        <v>652.61</v>
      </c>
    </row>
    <row r="14" spans="2:12" x14ac:dyDescent="0.3">
      <c r="B14" s="57">
        <v>10</v>
      </c>
      <c r="C14" s="58">
        <v>21932.33</v>
      </c>
      <c r="D14" s="59">
        <f>'App Slab Elevs'!J56</f>
        <v>652.80999999999995</v>
      </c>
      <c r="E14" s="50"/>
      <c r="F14" s="50"/>
      <c r="G14" s="50"/>
      <c r="H14" s="50"/>
      <c r="I14" s="50"/>
      <c r="J14" s="57">
        <v>10</v>
      </c>
      <c r="K14" s="58">
        <v>22408.1</v>
      </c>
      <c r="L14" s="59">
        <f>'App Slab Elevs'!J118</f>
        <v>652.80999999999995</v>
      </c>
    </row>
    <row r="15" spans="2:12" x14ac:dyDescent="0.3">
      <c r="B15" s="57">
        <v>11</v>
      </c>
      <c r="C15" s="58">
        <v>21921.03</v>
      </c>
      <c r="D15" s="59">
        <f>'App Slab Elevs'!J57</f>
        <v>652.83000000000004</v>
      </c>
      <c r="E15" s="50"/>
      <c r="F15" s="50"/>
      <c r="G15" s="50"/>
      <c r="H15" s="50"/>
      <c r="I15" s="50"/>
      <c r="J15" s="57">
        <v>11</v>
      </c>
      <c r="K15" s="58">
        <v>22396.85</v>
      </c>
      <c r="L15" s="60">
        <f>'App Slab Elevs'!J119</f>
        <v>653.17999999999995</v>
      </c>
    </row>
    <row r="16" spans="2:12" ht="15" thickBot="1" x14ac:dyDescent="0.35">
      <c r="B16" s="61">
        <v>12</v>
      </c>
      <c r="C16" s="62">
        <v>21903.4</v>
      </c>
      <c r="D16" s="64">
        <f>'App Slab Elevs'!J58</f>
        <v>652.16999999999996</v>
      </c>
      <c r="E16" s="50"/>
      <c r="F16" s="50"/>
      <c r="G16" s="50"/>
      <c r="H16" s="50"/>
      <c r="I16" s="50"/>
      <c r="J16" s="61">
        <v>12</v>
      </c>
      <c r="K16" s="62">
        <v>22379.17</v>
      </c>
      <c r="L16" s="63">
        <f>'App Slab Elevs'!J120</f>
        <v>653.04999999999995</v>
      </c>
    </row>
    <row r="17" spans="2:12" x14ac:dyDescent="0.3">
      <c r="B17" s="65"/>
      <c r="C17" s="65"/>
      <c r="D17" s="65"/>
      <c r="E17" s="50"/>
      <c r="F17" s="50"/>
      <c r="G17" s="50"/>
      <c r="H17" s="50"/>
      <c r="I17" s="50"/>
      <c r="J17" s="50"/>
      <c r="K17" s="50"/>
      <c r="L17" s="50"/>
    </row>
    <row r="18" spans="2:12" ht="15" thickBot="1" x14ac:dyDescent="0.35">
      <c r="B18" s="65"/>
      <c r="C18" s="65"/>
      <c r="D18" s="65"/>
      <c r="E18" s="50"/>
      <c r="F18" s="50"/>
      <c r="G18" s="50"/>
      <c r="H18" s="50"/>
      <c r="I18" s="50"/>
      <c r="J18" s="50"/>
      <c r="K18" s="50"/>
      <c r="L18" s="50"/>
    </row>
    <row r="19" spans="2:12" x14ac:dyDescent="0.3">
      <c r="B19" s="140" t="s">
        <v>5</v>
      </c>
      <c r="C19" s="141"/>
      <c r="D19" s="142"/>
      <c r="E19" s="50"/>
      <c r="F19" s="50"/>
      <c r="G19" s="50"/>
      <c r="H19" s="50"/>
      <c r="I19" s="50"/>
      <c r="J19" s="140" t="s">
        <v>5</v>
      </c>
      <c r="K19" s="141"/>
      <c r="L19" s="142"/>
    </row>
    <row r="20" spans="2:12" ht="15" thickBot="1" x14ac:dyDescent="0.35">
      <c r="B20" s="143" t="s">
        <v>7</v>
      </c>
      <c r="C20" s="144"/>
      <c r="D20" s="145"/>
      <c r="E20" s="50"/>
      <c r="F20" s="50"/>
      <c r="G20" s="50"/>
      <c r="H20" s="50"/>
      <c r="I20" s="50"/>
      <c r="J20" s="143" t="s">
        <v>7</v>
      </c>
      <c r="K20" s="144"/>
      <c r="L20" s="145"/>
    </row>
    <row r="21" spans="2:12" ht="15" thickBot="1" x14ac:dyDescent="0.35">
      <c r="B21" s="66" t="s">
        <v>1</v>
      </c>
      <c r="C21" s="67" t="s">
        <v>2</v>
      </c>
      <c r="D21" s="68" t="s">
        <v>3</v>
      </c>
      <c r="E21" s="50"/>
      <c r="F21" s="50"/>
      <c r="G21" s="50"/>
      <c r="H21" s="50"/>
      <c r="I21" s="50"/>
      <c r="J21" s="66" t="s">
        <v>1</v>
      </c>
      <c r="K21" s="67" t="s">
        <v>2</v>
      </c>
      <c r="L21" s="68" t="s">
        <v>3</v>
      </c>
    </row>
    <row r="22" spans="2:12" x14ac:dyDescent="0.3">
      <c r="B22" s="54">
        <v>13</v>
      </c>
      <c r="C22" s="55">
        <v>21968.33</v>
      </c>
      <c r="D22" s="56">
        <f>'App Slab Elevs'!J38</f>
        <v>653.22</v>
      </c>
      <c r="E22" s="50"/>
      <c r="F22" s="50"/>
      <c r="G22" s="50"/>
      <c r="H22" s="50"/>
      <c r="I22" s="50"/>
      <c r="J22" s="54">
        <v>13</v>
      </c>
      <c r="K22" s="55">
        <v>22449.24</v>
      </c>
      <c r="L22" s="56">
        <f>'App Slab Elevs'!J101</f>
        <v>652</v>
      </c>
    </row>
    <row r="23" spans="2:12" x14ac:dyDescent="0.3">
      <c r="B23" s="57">
        <v>14</v>
      </c>
      <c r="C23" s="58">
        <v>21950.65</v>
      </c>
      <c r="D23" s="59">
        <f>'App Slab Elevs'!J39</f>
        <v>653.27</v>
      </c>
      <c r="E23" s="50"/>
      <c r="F23" s="50"/>
      <c r="G23" s="50"/>
      <c r="H23" s="50"/>
      <c r="I23" s="50"/>
      <c r="J23" s="57">
        <v>14</v>
      </c>
      <c r="K23" s="58">
        <v>22431.56</v>
      </c>
      <c r="L23" s="60">
        <f>'App Slab Elevs'!J102</f>
        <v>652.63</v>
      </c>
    </row>
    <row r="24" spans="2:12" x14ac:dyDescent="0.3">
      <c r="B24" s="57">
        <v>15</v>
      </c>
      <c r="C24" s="58">
        <v>21932.98</v>
      </c>
      <c r="D24" s="59">
        <f>'App Slab Elevs'!J59</f>
        <v>652.76</v>
      </c>
      <c r="E24" s="50"/>
      <c r="F24" s="50"/>
      <c r="G24" s="50"/>
      <c r="H24" s="50"/>
      <c r="I24" s="50"/>
      <c r="J24" s="57">
        <v>15</v>
      </c>
      <c r="K24" s="58">
        <v>22420.31</v>
      </c>
      <c r="L24" s="59">
        <f>'App Slab Elevs'!J103</f>
        <v>652.58000000000004</v>
      </c>
    </row>
    <row r="25" spans="2:12" x14ac:dyDescent="0.3">
      <c r="B25" s="57">
        <v>16</v>
      </c>
      <c r="C25" s="58">
        <v>21929.759999999998</v>
      </c>
      <c r="D25" s="59">
        <f>'App Slab Elevs'!J60</f>
        <v>652.76</v>
      </c>
      <c r="E25" s="50"/>
      <c r="F25" s="50"/>
      <c r="G25" s="50"/>
      <c r="H25" s="50"/>
      <c r="I25" s="50"/>
      <c r="J25" s="57">
        <v>16</v>
      </c>
      <c r="K25" s="58">
        <v>22410.67</v>
      </c>
      <c r="L25" s="59">
        <f>'App Slab Elevs'!J121</f>
        <v>652.78</v>
      </c>
    </row>
    <row r="26" spans="2:12" x14ac:dyDescent="0.3">
      <c r="B26" s="57">
        <v>17</v>
      </c>
      <c r="C26" s="58">
        <v>21918.46</v>
      </c>
      <c r="D26" s="59">
        <f>'App Slab Elevs'!J61</f>
        <v>652.78</v>
      </c>
      <c r="E26" s="50"/>
      <c r="F26" s="50"/>
      <c r="G26" s="50"/>
      <c r="H26" s="50"/>
      <c r="I26" s="50"/>
      <c r="J26" s="57">
        <v>17</v>
      </c>
      <c r="K26" s="58">
        <v>22399.42</v>
      </c>
      <c r="L26" s="60">
        <f>'App Slab Elevs'!J122</f>
        <v>653.15</v>
      </c>
    </row>
    <row r="27" spans="2:12" ht="15" thickBot="1" x14ac:dyDescent="0.35">
      <c r="B27" s="61">
        <v>18</v>
      </c>
      <c r="C27" s="62">
        <v>21900.83</v>
      </c>
      <c r="D27" s="64">
        <f>'App Slab Elevs'!J62</f>
        <v>652.13</v>
      </c>
      <c r="E27" s="50"/>
      <c r="F27" s="50"/>
      <c r="G27" s="50"/>
      <c r="H27" s="50"/>
      <c r="I27" s="50"/>
      <c r="J27" s="61">
        <v>18</v>
      </c>
      <c r="K27" s="62">
        <v>22381.74</v>
      </c>
      <c r="L27" s="63">
        <f>'App Slab Elevs'!J123</f>
        <v>653.02</v>
      </c>
    </row>
    <row r="28" spans="2:12" x14ac:dyDescent="0.3">
      <c r="B28" s="65"/>
      <c r="C28" s="65"/>
      <c r="D28" s="65"/>
      <c r="E28" s="50"/>
      <c r="F28" s="50"/>
      <c r="G28" s="50"/>
      <c r="H28" s="50"/>
      <c r="I28" s="50"/>
      <c r="J28" s="50"/>
      <c r="K28" s="65"/>
      <c r="L28" s="50"/>
    </row>
    <row r="29" spans="2:12" x14ac:dyDescent="0.3">
      <c r="B29" s="65"/>
      <c r="C29" s="65"/>
      <c r="D29" s="65"/>
      <c r="E29" s="50"/>
      <c r="F29" s="50"/>
      <c r="G29" s="50"/>
      <c r="H29" s="50"/>
      <c r="I29" s="50"/>
      <c r="J29" s="50"/>
      <c r="K29" s="65"/>
      <c r="L29" s="50"/>
    </row>
    <row r="30" spans="2:12" x14ac:dyDescent="0.3">
      <c r="B30" s="65"/>
      <c r="C30" s="65"/>
      <c r="D30" s="65"/>
      <c r="E30" s="50"/>
      <c r="F30" s="50"/>
      <c r="G30" s="50"/>
      <c r="H30" s="50"/>
      <c r="I30" s="50"/>
      <c r="J30" s="50"/>
      <c r="K30" s="50"/>
      <c r="L30" s="50"/>
    </row>
    <row r="31" spans="2:12" ht="15" thickBot="1" x14ac:dyDescent="0.35">
      <c r="B31" s="65"/>
      <c r="C31" s="65"/>
      <c r="D31" s="65"/>
      <c r="E31" s="50"/>
      <c r="F31" s="50"/>
      <c r="G31" s="50"/>
      <c r="H31" s="50"/>
      <c r="I31" s="50"/>
      <c r="J31" s="50"/>
      <c r="K31" s="50"/>
      <c r="L31" s="50"/>
    </row>
    <row r="32" spans="2:12" ht="15" thickBot="1" x14ac:dyDescent="0.35">
      <c r="B32" s="140" t="s">
        <v>4</v>
      </c>
      <c r="C32" s="141"/>
      <c r="D32" s="142"/>
      <c r="E32" s="50"/>
      <c r="F32" s="50"/>
      <c r="G32" s="50"/>
      <c r="H32" s="50"/>
      <c r="I32" s="50"/>
      <c r="J32" s="140" t="s">
        <v>4</v>
      </c>
      <c r="K32" s="141"/>
      <c r="L32" s="142"/>
    </row>
    <row r="33" spans="2:12" ht="15" thickBot="1" x14ac:dyDescent="0.35">
      <c r="B33" s="51" t="s">
        <v>1</v>
      </c>
      <c r="C33" s="52" t="s">
        <v>2</v>
      </c>
      <c r="D33" s="53" t="s">
        <v>3</v>
      </c>
      <c r="E33" s="50"/>
      <c r="F33" s="50"/>
      <c r="G33" s="50"/>
      <c r="H33" s="50"/>
      <c r="I33" s="50"/>
      <c r="J33" s="51" t="s">
        <v>1</v>
      </c>
      <c r="K33" s="52" t="s">
        <v>2</v>
      </c>
      <c r="L33" s="53" t="s">
        <v>3</v>
      </c>
    </row>
    <row r="34" spans="2:12" x14ac:dyDescent="0.3">
      <c r="B34" s="54">
        <v>19</v>
      </c>
      <c r="C34" s="55">
        <v>21976.03</v>
      </c>
      <c r="D34" s="56">
        <f>'App Slab Elevs'!L41</f>
        <v>652.09</v>
      </c>
      <c r="E34" s="50"/>
      <c r="F34" s="50"/>
      <c r="G34" s="50"/>
      <c r="H34" s="50"/>
      <c r="I34" s="50"/>
      <c r="J34" s="54">
        <v>19</v>
      </c>
      <c r="K34" s="55">
        <v>22441.54</v>
      </c>
      <c r="L34" s="56">
        <f>'App Slab Elevs'!L104</f>
        <v>650.88</v>
      </c>
    </row>
    <row r="35" spans="2:12" x14ac:dyDescent="0.3">
      <c r="B35" s="57">
        <v>20</v>
      </c>
      <c r="C35" s="58">
        <v>21958.35</v>
      </c>
      <c r="D35" s="59">
        <f>'App Slab Elevs'!L42</f>
        <v>652.15</v>
      </c>
      <c r="E35" s="50"/>
      <c r="F35" s="50"/>
      <c r="G35" s="50"/>
      <c r="H35" s="50"/>
      <c r="I35" s="50"/>
      <c r="J35" s="57">
        <v>20</v>
      </c>
      <c r="K35" s="58">
        <v>22423.86</v>
      </c>
      <c r="L35" s="59">
        <f>'App Slab Elevs'!L105</f>
        <v>651.5</v>
      </c>
    </row>
    <row r="36" spans="2:12" x14ac:dyDescent="0.3">
      <c r="B36" s="57">
        <v>21</v>
      </c>
      <c r="C36" s="58">
        <v>21940.67</v>
      </c>
      <c r="D36" s="59">
        <f>'App Slab Elevs'!L63</f>
        <v>651.64</v>
      </c>
      <c r="E36" s="50"/>
      <c r="F36" s="50"/>
      <c r="G36" s="50"/>
      <c r="H36" s="50"/>
      <c r="I36" s="50"/>
      <c r="J36" s="57">
        <v>21</v>
      </c>
      <c r="K36" s="58">
        <v>22412.61</v>
      </c>
      <c r="L36" s="60">
        <f>'App Slab Elevs'!L106</f>
        <v>651.42999999999995</v>
      </c>
    </row>
    <row r="37" spans="2:12" x14ac:dyDescent="0.3">
      <c r="B37" s="57">
        <v>22</v>
      </c>
      <c r="C37" s="58">
        <v>21937.46</v>
      </c>
      <c r="D37" s="59">
        <f>'App Slab Elevs'!L64</f>
        <v>651.65</v>
      </c>
      <c r="E37" s="50"/>
      <c r="F37" s="50"/>
      <c r="G37" s="50"/>
      <c r="H37" s="50"/>
      <c r="I37" s="50"/>
      <c r="J37" s="57">
        <v>22</v>
      </c>
      <c r="K37" s="58">
        <v>22402.97</v>
      </c>
      <c r="L37" s="59">
        <f>'App Slab Elevs'!L124</f>
        <v>651.64</v>
      </c>
    </row>
    <row r="38" spans="2:12" x14ac:dyDescent="0.3">
      <c r="B38" s="57">
        <v>23</v>
      </c>
      <c r="C38" s="58">
        <v>21926.18</v>
      </c>
      <c r="D38" s="59">
        <f>'App Slab Elevs'!L65</f>
        <v>651.66999999999996</v>
      </c>
      <c r="E38" s="50"/>
      <c r="F38" s="50"/>
      <c r="G38" s="50"/>
      <c r="H38" s="50"/>
      <c r="I38" s="50"/>
      <c r="J38" s="57">
        <v>23</v>
      </c>
      <c r="K38" s="58">
        <v>22391.72</v>
      </c>
      <c r="L38" s="59">
        <f>'App Slab Elevs'!L125</f>
        <v>652</v>
      </c>
    </row>
    <row r="39" spans="2:12" ht="15" thickBot="1" x14ac:dyDescent="0.35">
      <c r="B39" s="61">
        <v>24</v>
      </c>
      <c r="C39" s="62">
        <v>21908.53</v>
      </c>
      <c r="D39" s="64">
        <f>'App Slab Elevs'!L66</f>
        <v>651.01</v>
      </c>
      <c r="E39" s="50"/>
      <c r="F39" s="50"/>
      <c r="G39" s="50"/>
      <c r="H39" s="50"/>
      <c r="I39" s="50"/>
      <c r="J39" s="61">
        <v>24</v>
      </c>
      <c r="K39" s="62">
        <v>22374.04</v>
      </c>
      <c r="L39" s="64">
        <f>'App Slab Elevs'!L126</f>
        <v>651.85</v>
      </c>
    </row>
    <row r="40" spans="2:12" x14ac:dyDescent="0.3">
      <c r="E40" s="50"/>
      <c r="F40" s="50"/>
      <c r="G40" s="50"/>
      <c r="H40" s="50"/>
      <c r="I40" s="50"/>
      <c r="J40" s="50"/>
      <c r="K40" s="50"/>
      <c r="L40" s="50"/>
    </row>
    <row r="41" spans="2:12" x14ac:dyDescent="0.3">
      <c r="E41" s="50"/>
      <c r="F41" s="50"/>
      <c r="G41" s="50"/>
      <c r="H41" s="50"/>
      <c r="I41" s="50"/>
      <c r="J41" s="50"/>
      <c r="K41" s="50"/>
      <c r="L41" s="50"/>
    </row>
    <row r="42" spans="2:12" x14ac:dyDescent="0.3">
      <c r="E42" s="50"/>
      <c r="F42" s="50"/>
      <c r="G42" s="50"/>
      <c r="H42" s="50"/>
      <c r="I42" s="50"/>
      <c r="J42" s="50"/>
      <c r="K42" s="50"/>
      <c r="L42" s="50"/>
    </row>
    <row r="43" spans="2:12" x14ac:dyDescent="0.3">
      <c r="E43" s="50"/>
      <c r="F43" s="50"/>
      <c r="G43" s="50"/>
      <c r="H43" s="50"/>
      <c r="I43" s="50"/>
      <c r="J43" s="50"/>
      <c r="K43" s="50"/>
      <c r="L43" s="50"/>
    </row>
  </sheetData>
  <mergeCells count="10">
    <mergeCell ref="B32:D32"/>
    <mergeCell ref="J3:L3"/>
    <mergeCell ref="J19:L19"/>
    <mergeCell ref="J20:L20"/>
    <mergeCell ref="J32:L32"/>
    <mergeCell ref="B1:D1"/>
    <mergeCell ref="J1:L1"/>
    <mergeCell ref="B3:D3"/>
    <mergeCell ref="B19:D19"/>
    <mergeCell ref="B20:D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Inputs</vt:lpstr>
      <vt:lpstr>Bridge Elev</vt:lpstr>
      <vt:lpstr>App Slab Elevs</vt:lpstr>
      <vt:lpstr>Output</vt:lpstr>
      <vt:lpstr>'App Slab Elevs'!Print_Area</vt:lpstr>
      <vt:lpstr>'Bridge Elev'!Print_Titles</vt:lpstr>
      <vt:lpstr>Inputs!Print_Titles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Benotman, Ala</dc:creator>
  <cp:lastModifiedBy>Charville, David</cp:lastModifiedBy>
  <dcterms:created xsi:type="dcterms:W3CDTF">2025-04-28T15:29:19Z</dcterms:created>
  <dcterms:modified xsi:type="dcterms:W3CDTF">2025-10-08T15:57:54Z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